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Отчеты по ИП\2026\Отчет_ЭСК_ИП_за I квартал 2026\"/>
    </mc:Choice>
  </mc:AlternateContent>
  <xr:revisionPtr revIDLastSave="0" documentId="13_ncr:1_{260F21A6-2DD1-4881-B034-E2BFFE8210D0}" xr6:coauthVersionLast="40" xr6:coauthVersionMax="47" xr10:uidLastSave="{00000000-0000-0000-0000-000000000000}"/>
  <bookViews>
    <workbookView xWindow="0" yWindow="0" windowWidth="28800" windowHeight="12225" activeTab="8" xr2:uid="{F384A89D-25EF-4CBB-AC52-EED4A87242AB}"/>
  </bookViews>
  <sheets>
    <sheet name="7.1" sheetId="1" r:id="rId1"/>
    <sheet name="7.2" sheetId="2" r:id="rId2"/>
    <sheet name="8" sheetId="3" r:id="rId3"/>
    <sheet name="9" sheetId="4" r:id="rId4"/>
    <sheet name="10" sheetId="5" r:id="rId5"/>
    <sheet name="11.1" sheetId="6" r:id="rId6"/>
    <sheet name="11.2" sheetId="7" r:id="rId7"/>
    <sheet name="12" sheetId="8" r:id="rId8"/>
    <sheet name="13" sheetId="9" r:id="rId9"/>
    <sheet name="14" sheetId="10" r:id="rId10"/>
  </sheets>
  <definedNames>
    <definedName name="_xlnm.Print_Area" localSheetId="6">'11.2'!$A$1:$D$31</definedName>
    <definedName name="_xlnm.Print_Area" localSheetId="7">'12'!$A$1:$F$57</definedName>
    <definedName name="_xlnm.Print_Area" localSheetId="0">'7.1'!$A$1:$X$73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3" l="1"/>
  <c r="F44" i="3"/>
  <c r="G45" i="3"/>
  <c r="F45" i="3"/>
  <c r="G27" i="3"/>
  <c r="F27" i="3"/>
  <c r="L33" i="4"/>
  <c r="K33" i="4"/>
  <c r="J33" i="4"/>
  <c r="G33" i="4"/>
  <c r="F33" i="4"/>
  <c r="E33" i="4"/>
  <c r="L24" i="4" l="1"/>
  <c r="L23" i="4" s="1"/>
  <c r="K24" i="4"/>
  <c r="K23" i="4" s="1"/>
  <c r="J24" i="4"/>
  <c r="J23" i="4" s="1"/>
  <c r="I23" i="4"/>
  <c r="I22" i="4"/>
  <c r="G24" i="4"/>
  <c r="G23" i="4" s="1"/>
  <c r="D22" i="4"/>
  <c r="D23" i="4"/>
  <c r="E32" i="3"/>
  <c r="D32" i="3"/>
  <c r="W30" i="2"/>
  <c r="V30" i="2"/>
  <c r="U30" i="2"/>
  <c r="S30" i="2"/>
  <c r="S21" i="2" s="1"/>
  <c r="K30" i="2"/>
  <c r="K21" i="2" s="1"/>
  <c r="L30" i="2"/>
  <c r="Q30" i="2" s="1"/>
  <c r="Q21" i="2" s="1"/>
  <c r="M30" i="2"/>
  <c r="I30" i="2" s="1"/>
  <c r="N30" i="2" s="1"/>
  <c r="N21" i="2" s="1"/>
  <c r="P30" i="2"/>
  <c r="P21" i="2" s="1"/>
  <c r="O30" i="2"/>
  <c r="W21" i="2"/>
  <c r="V21" i="2"/>
  <c r="U21" i="2"/>
  <c r="T21" i="2"/>
  <c r="O21" i="2"/>
  <c r="L21" i="2"/>
  <c r="J21" i="2"/>
  <c r="H21" i="2"/>
  <c r="G21" i="2"/>
  <c r="F21" i="2"/>
  <c r="E21" i="2"/>
  <c r="H30" i="2"/>
  <c r="G30" i="2"/>
  <c r="F30" i="2"/>
  <c r="R30" i="2" l="1"/>
  <c r="R21" i="2" s="1"/>
  <c r="M21" i="2"/>
  <c r="I21" i="2"/>
  <c r="D30" i="2"/>
  <c r="D21" i="2" l="1"/>
  <c r="H30" i="1"/>
  <c r="H21" i="1" s="1"/>
  <c r="K21" i="1"/>
  <c r="I21" i="1"/>
  <c r="M50" i="1"/>
  <c r="E31" i="1"/>
  <c r="G30" i="1"/>
  <c r="G21" i="1" s="1"/>
  <c r="R50" i="1"/>
  <c r="Q50" i="1"/>
  <c r="P50" i="1"/>
  <c r="O50" i="1"/>
  <c r="N50" i="1"/>
  <c r="L50" i="1"/>
  <c r="K50" i="1"/>
  <c r="J50" i="1"/>
  <c r="I50" i="1"/>
  <c r="H50" i="1"/>
  <c r="G50" i="1"/>
  <c r="F50" i="1"/>
  <c r="D50" i="1"/>
  <c r="R51" i="1"/>
  <c r="Q51" i="1"/>
  <c r="P51" i="1"/>
  <c r="O51" i="1"/>
  <c r="N51" i="1"/>
  <c r="L51" i="1"/>
  <c r="K51" i="1"/>
  <c r="J51" i="1"/>
  <c r="I51" i="1"/>
  <c r="H51" i="1"/>
  <c r="G51" i="1"/>
  <c r="F51" i="1"/>
  <c r="D51" i="1"/>
  <c r="R21" i="1"/>
  <c r="Q21" i="1"/>
  <c r="P21" i="1"/>
  <c r="O21" i="1"/>
  <c r="N21" i="1"/>
  <c r="L21" i="1"/>
  <c r="J21" i="1"/>
  <c r="D21" i="1"/>
  <c r="F31" i="1"/>
  <c r="M21" i="1" l="1"/>
  <c r="T31" i="1"/>
  <c r="U31" i="1" s="1"/>
  <c r="S31" i="1"/>
  <c r="E22" i="1" l="1"/>
  <c r="E23" i="1" l="1"/>
  <c r="E24" i="1"/>
  <c r="F49" i="9" l="1"/>
  <c r="F48" i="9" s="1"/>
  <c r="E49" i="9"/>
  <c r="E48" i="9" s="1"/>
  <c r="D49" i="9"/>
  <c r="D48" i="9" s="1"/>
  <c r="F20" i="9"/>
  <c r="F19" i="9" s="1"/>
  <c r="E20" i="9"/>
  <c r="E19" i="9" s="1"/>
  <c r="D20" i="9"/>
  <c r="D19" i="9" s="1"/>
  <c r="E18" i="9" l="1"/>
  <c r="D18" i="9"/>
  <c r="F18" i="9"/>
  <c r="M57" i="4"/>
  <c r="H57" i="4"/>
  <c r="M56" i="4"/>
  <c r="H56" i="4"/>
  <c r="M55" i="4"/>
  <c r="H55" i="4"/>
  <c r="M54" i="4"/>
  <c r="H54" i="4"/>
  <c r="H53" i="4" s="1"/>
  <c r="H52" i="4" s="1"/>
  <c r="M48" i="4"/>
  <c r="H48" i="4"/>
  <c r="M47" i="4"/>
  <c r="H47" i="4"/>
  <c r="M46" i="4"/>
  <c r="H46" i="4"/>
  <c r="M45" i="4"/>
  <c r="H45" i="4"/>
  <c r="M44" i="4"/>
  <c r="H44" i="4"/>
  <c r="M43" i="4"/>
  <c r="H43" i="4"/>
  <c r="M42" i="4"/>
  <c r="H42" i="4"/>
  <c r="M41" i="4"/>
  <c r="H41" i="4"/>
  <c r="M40" i="4"/>
  <c r="H40" i="4"/>
  <c r="M39" i="4"/>
  <c r="H39" i="4"/>
  <c r="M38" i="4"/>
  <c r="H38" i="4"/>
  <c r="M37" i="4"/>
  <c r="H37" i="4"/>
  <c r="M36" i="4"/>
  <c r="H36" i="4"/>
  <c r="M35" i="4"/>
  <c r="H35" i="4"/>
  <c r="M34" i="4"/>
  <c r="H34" i="4"/>
  <c r="M32" i="4"/>
  <c r="H32" i="4"/>
  <c r="M31" i="4"/>
  <c r="H31" i="4"/>
  <c r="M30" i="4"/>
  <c r="H30" i="4"/>
  <c r="M29" i="4"/>
  <c r="H29" i="4"/>
  <c r="M28" i="4"/>
  <c r="H28" i="4"/>
  <c r="L53" i="4"/>
  <c r="K53" i="4"/>
  <c r="K52" i="4" s="1"/>
  <c r="K22" i="4" s="1"/>
  <c r="J53" i="4"/>
  <c r="J52" i="4" s="1"/>
  <c r="J22" i="4" s="1"/>
  <c r="I53" i="4"/>
  <c r="G53" i="4"/>
  <c r="F53" i="4"/>
  <c r="F52" i="4" s="1"/>
  <c r="E53" i="4"/>
  <c r="E52" i="4" s="1"/>
  <c r="D53" i="4"/>
  <c r="L52" i="4"/>
  <c r="L22" i="4" s="1"/>
  <c r="I52" i="4"/>
  <c r="G52" i="4"/>
  <c r="G22" i="4" s="1"/>
  <c r="D52" i="4"/>
  <c r="F24" i="4"/>
  <c r="F23" i="4" s="1"/>
  <c r="E24" i="4"/>
  <c r="E23" i="4" s="1"/>
  <c r="E48" i="3"/>
  <c r="D48" i="3"/>
  <c r="E47" i="3"/>
  <c r="D47" i="3"/>
  <c r="E46" i="3"/>
  <c r="D46" i="3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1" i="3"/>
  <c r="D31" i="3"/>
  <c r="E30" i="3"/>
  <c r="D30" i="3"/>
  <c r="E29" i="3"/>
  <c r="D29" i="3"/>
  <c r="E28" i="3"/>
  <c r="D28" i="3"/>
  <c r="E27" i="3"/>
  <c r="D27" i="3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E22" i="4" l="1"/>
  <c r="M53" i="4"/>
  <c r="M52" i="4" s="1"/>
  <c r="F22" i="4"/>
  <c r="W20" i="2"/>
  <c r="W19" i="2" s="1"/>
  <c r="V20" i="2"/>
  <c r="V19" i="2" s="1"/>
  <c r="U20" i="2"/>
  <c r="U19" i="2" s="1"/>
  <c r="T20" i="2"/>
  <c r="T19" i="2" s="1"/>
  <c r="S24" i="2"/>
  <c r="S23" i="2"/>
  <c r="S22" i="2"/>
  <c r="S20" i="2" s="1"/>
  <c r="S19" i="2" s="1"/>
  <c r="R24" i="2"/>
  <c r="Q24" i="2"/>
  <c r="P24" i="2"/>
  <c r="O24" i="2"/>
  <c r="R23" i="2"/>
  <c r="Q23" i="2"/>
  <c r="P23" i="2"/>
  <c r="O23" i="2"/>
  <c r="R22" i="2"/>
  <c r="Q22" i="2"/>
  <c r="Q20" i="2" s="1"/>
  <c r="Q19" i="2" s="1"/>
  <c r="P22" i="2"/>
  <c r="O22" i="2"/>
  <c r="M20" i="2"/>
  <c r="M19" i="2" s="1"/>
  <c r="L20" i="2"/>
  <c r="L19" i="2" s="1"/>
  <c r="K20" i="2"/>
  <c r="K19" i="2" s="1"/>
  <c r="J20" i="2"/>
  <c r="J19" i="2" s="1"/>
  <c r="H20" i="2"/>
  <c r="H19" i="2" s="1"/>
  <c r="G20" i="2"/>
  <c r="G19" i="2" s="1"/>
  <c r="F20" i="2"/>
  <c r="F19" i="2" s="1"/>
  <c r="E20" i="2"/>
  <c r="E19" i="2" s="1"/>
  <c r="I24" i="2"/>
  <c r="I23" i="2"/>
  <c r="I22" i="2"/>
  <c r="H24" i="2"/>
  <c r="G24" i="2"/>
  <c r="F24" i="2"/>
  <c r="E24" i="2"/>
  <c r="E23" i="2"/>
  <c r="F23" i="2"/>
  <c r="G23" i="2"/>
  <c r="H23" i="2"/>
  <c r="H22" i="2"/>
  <c r="G22" i="2"/>
  <c r="F22" i="2"/>
  <c r="E22" i="2"/>
  <c r="D22" i="2"/>
  <c r="O20" i="2" l="1"/>
  <c r="O19" i="2" s="1"/>
  <c r="P20" i="2"/>
  <c r="P19" i="2" s="1"/>
  <c r="R20" i="2"/>
  <c r="R19" i="2" s="1"/>
  <c r="I20" i="2"/>
  <c r="I19" i="2" s="1"/>
  <c r="N22" i="2"/>
  <c r="D24" i="2"/>
  <c r="N24" i="2" s="1"/>
  <c r="D23" i="2"/>
  <c r="N23" i="2" s="1"/>
  <c r="N20" i="2" l="1"/>
  <c r="N19" i="2" s="1"/>
  <c r="D20" i="2"/>
  <c r="D19" i="2" s="1"/>
  <c r="U63" i="1" l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F55" i="1"/>
  <c r="T55" i="1" s="1"/>
  <c r="E55" i="1"/>
  <c r="U55" i="1" s="1"/>
  <c r="S54" i="1"/>
  <c r="F54" i="1"/>
  <c r="T54" i="1" s="1"/>
  <c r="E54" i="1"/>
  <c r="U54" i="1" s="1"/>
  <c r="S53" i="1"/>
  <c r="F53" i="1"/>
  <c r="E53" i="1"/>
  <c r="U53" i="1" s="1"/>
  <c r="F52" i="1"/>
  <c r="E52" i="1"/>
  <c r="F37" i="1"/>
  <c r="E37" i="1"/>
  <c r="U37" i="1" s="1"/>
  <c r="F36" i="1"/>
  <c r="S36" i="1" s="1"/>
  <c r="E36" i="1"/>
  <c r="U36" i="1" s="1"/>
  <c r="F35" i="1"/>
  <c r="S35" i="1" s="1"/>
  <c r="E35" i="1"/>
  <c r="U35" i="1" s="1"/>
  <c r="F34" i="1"/>
  <c r="E34" i="1"/>
  <c r="U34" i="1" s="1"/>
  <c r="F33" i="1"/>
  <c r="T33" i="1" s="1"/>
  <c r="E33" i="1"/>
  <c r="U33" i="1" s="1"/>
  <c r="F32" i="1"/>
  <c r="E32" i="1"/>
  <c r="U32" i="1" s="1"/>
  <c r="F30" i="1"/>
  <c r="S30" i="1" s="1"/>
  <c r="E30" i="1"/>
  <c r="F29" i="1"/>
  <c r="E29" i="1"/>
  <c r="F28" i="1"/>
  <c r="E28" i="1"/>
  <c r="F27" i="1"/>
  <c r="S27" i="1" s="1"/>
  <c r="E27" i="1"/>
  <c r="F26" i="1"/>
  <c r="S26" i="1" s="1"/>
  <c r="E26" i="1"/>
  <c r="F25" i="1"/>
  <c r="E25" i="1"/>
  <c r="F24" i="1"/>
  <c r="T24" i="1" s="1"/>
  <c r="F23" i="1"/>
  <c r="T23" i="1" s="1"/>
  <c r="F22" i="1"/>
  <c r="R20" i="1"/>
  <c r="R19" i="1" s="1"/>
  <c r="Q20" i="1"/>
  <c r="Q19" i="1" s="1"/>
  <c r="P20" i="1"/>
  <c r="P19" i="1" s="1"/>
  <c r="O20" i="1"/>
  <c r="O19" i="1" s="1"/>
  <c r="N20" i="1"/>
  <c r="N19" i="1" s="1"/>
  <c r="M20" i="1"/>
  <c r="M19" i="1" s="1"/>
  <c r="L20" i="1"/>
  <c r="K20" i="1"/>
  <c r="J20" i="1"/>
  <c r="J19" i="1" s="1"/>
  <c r="I20" i="1"/>
  <c r="I19" i="1" s="1"/>
  <c r="H20" i="1"/>
  <c r="G20" i="1"/>
  <c r="D20" i="1"/>
  <c r="F21" i="1" l="1"/>
  <c r="F20" i="1" s="1"/>
  <c r="F19" i="1" s="1"/>
  <c r="E21" i="1"/>
  <c r="E20" i="1" s="1"/>
  <c r="E51" i="1"/>
  <c r="T52" i="1"/>
  <c r="U52" i="1" s="1"/>
  <c r="T53" i="1"/>
  <c r="G19" i="1"/>
  <c r="K19" i="1"/>
  <c r="H19" i="1"/>
  <c r="L19" i="1"/>
  <c r="D19" i="1"/>
  <c r="T37" i="1"/>
  <c r="T32" i="1"/>
  <c r="T34" i="1"/>
  <c r="T28" i="1"/>
  <c r="U28" i="1" s="1"/>
  <c r="S32" i="1"/>
  <c r="T35" i="1"/>
  <c r="T36" i="1"/>
  <c r="T30" i="1"/>
  <c r="U30" i="1" s="1"/>
  <c r="S22" i="1"/>
  <c r="T22" i="1"/>
  <c r="U22" i="1" s="1"/>
  <c r="T26" i="1"/>
  <c r="U26" i="1" s="1"/>
  <c r="T27" i="1"/>
  <c r="U27" i="1" s="1"/>
  <c r="T29" i="1"/>
  <c r="U29" i="1" s="1"/>
  <c r="U24" i="1"/>
  <c r="S23" i="1"/>
  <c r="S55" i="1"/>
  <c r="S52" i="1"/>
  <c r="S51" i="1" s="1"/>
  <c r="S50" i="1" s="1"/>
  <c r="S28" i="1"/>
  <c r="S33" i="1"/>
  <c r="S37" i="1"/>
  <c r="S29" i="1"/>
  <c r="S34" i="1"/>
  <c r="T25" i="1"/>
  <c r="U25" i="1" s="1"/>
  <c r="S25" i="1"/>
  <c r="U23" i="1"/>
  <c r="S24" i="1"/>
  <c r="S21" i="1" l="1"/>
  <c r="E50" i="1"/>
  <c r="T51" i="1"/>
  <c r="U51" i="1" s="1"/>
  <c r="S20" i="1"/>
  <c r="S19" i="1" s="1"/>
  <c r="T21" i="1"/>
  <c r="U21" i="1" s="1"/>
  <c r="T20" i="1"/>
  <c r="U20" i="1" s="1"/>
  <c r="T50" i="1" l="1"/>
  <c r="U50" i="1" s="1"/>
  <c r="E19" i="1"/>
  <c r="B7" i="5"/>
  <c r="B6" i="5"/>
  <c r="Y7" i="1"/>
  <c r="B7" i="6" s="1"/>
  <c r="D16" i="6" s="1"/>
  <c r="Y6" i="1"/>
  <c r="B6" i="4" s="1"/>
  <c r="Y13" i="1"/>
  <c r="I13" i="9" s="1"/>
  <c r="S14" i="4" l="1"/>
  <c r="B6" i="3"/>
  <c r="B7" i="3"/>
  <c r="B6" i="6"/>
  <c r="AG13" i="2"/>
  <c r="B6" i="2"/>
  <c r="B7" i="8"/>
  <c r="B6" i="9"/>
  <c r="B7" i="9"/>
  <c r="B8" i="8"/>
  <c r="D13" i="5"/>
  <c r="D96" i="5" s="1"/>
  <c r="K13" i="3"/>
  <c r="B7" i="2"/>
  <c r="B7" i="4"/>
  <c r="H13" i="6"/>
  <c r="D17" i="6" s="1"/>
</calcChain>
</file>

<file path=xl/sharedStrings.xml><?xml version="1.0" encoding="utf-8"?>
<sst xmlns="http://schemas.openxmlformats.org/spreadsheetml/2006/main" count="2315" uniqueCount="408">
  <si>
    <t>Приложение N 7.1</t>
  </si>
  <si>
    <t>к Приказу Минэнерго России</t>
  </si>
  <si>
    <t xml:space="preserve">                                                                  Утверждаю</t>
  </si>
  <si>
    <t xml:space="preserve">                                                   руководитель организации</t>
  </si>
  <si>
    <t xml:space="preserve">                                                                  (подпись)</t>
  </si>
  <si>
    <t xml:space="preserve">                                                                  ---------</t>
  </si>
  <si>
    <t xml:space="preserve">                                                                       М.П.</t>
  </si>
  <si>
    <t>N N</t>
  </si>
  <si>
    <t>Наименование объекта</t>
  </si>
  <si>
    <t>Остаток стоимости на начало года &lt;1&gt;</t>
  </si>
  <si>
    <t>Объем финансирования [отчетный год]</t>
  </si>
  <si>
    <t>Освоено (закрыто актами выполненных работ), млн. рублей</t>
  </si>
  <si>
    <t>Введено (оформлено актами ввода в эксплуатацию), млн. рублей</t>
  </si>
  <si>
    <t>Осталось профинансировать по результатам отчетного периода &lt;1&gt;</t>
  </si>
  <si>
    <t>Отклонение &lt;3&gt;</t>
  </si>
  <si>
    <t>Причины отклонений</t>
  </si>
  <si>
    <t>всего</t>
  </si>
  <si>
    <t>I кв.</t>
  </si>
  <si>
    <t>II кв.</t>
  </si>
  <si>
    <t>III кв.</t>
  </si>
  <si>
    <t>IV кв.</t>
  </si>
  <si>
    <t>млн. рублей</t>
  </si>
  <si>
    <t>%</t>
  </si>
  <si>
    <t>в том числе за счет</t>
  </si>
  <si>
    <t>план &lt;2&gt;</t>
  </si>
  <si>
    <t>факт &lt;3&gt;</t>
  </si>
  <si>
    <t>план</t>
  </si>
  <si>
    <t>факт</t>
  </si>
  <si>
    <t>за отчетный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</si>
  <si>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</si>
  <si>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</si>
  <si>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ВСЕГО</t>
  </si>
  <si>
    <t>1.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</si>
  <si>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</si>
  <si>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</si>
  <si>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</si>
  <si>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Объект 1</t>
  </si>
  <si>
    <t>Объект 2</t>
  </si>
  <si>
    <t>...</t>
  </si>
  <si>
    <t>1.2.</t>
  </si>
  <si>
    <t>Создание систем противоаварийной и режимной автоматики</t>
  </si>
  <si>
    <t>1.3.</t>
  </si>
  <si>
    <t>Создание систем телемеханики и связи</t>
  </si>
  <si>
    <t>1.4.</t>
  </si>
  <si>
    <t>Установка устройств регулирования напряжения и компенсации реактивной мощности</t>
  </si>
  <si>
    <t>2.</t>
  </si>
  <si>
    <t>Новое строительство</t>
  </si>
  <si>
    <t>2.1.</t>
  </si>
  <si>
    <t>2.2.</t>
  </si>
  <si>
    <t>Прочее новое строительство</t>
  </si>
  <si>
    <t>в том числе ПТП</t>
  </si>
  <si>
    <t>Справочно:</t>
  </si>
  <si>
    <t>Оплата процентов за привлеченные кредитные ресурсы</t>
  </si>
  <si>
    <t>--------------------------------</t>
  </si>
  <si>
    <t>&lt;1&gt; В ценах отчетного года.</t>
  </si>
  <si>
    <t>&lt;2&gt; План согласно утвержденной инвестиционной программе.</t>
  </si>
  <si>
    <t>&lt;3&gt; Накопленным итогом за год.</t>
  </si>
  <si>
    <t>Примечание: для сетевых объектов с разделением объектов на ПС, ВЛ и КЛ.</t>
  </si>
  <si>
    <t>Приложение N 7.2</t>
  </si>
  <si>
    <t>Наименование объекта &lt;1&gt;</t>
  </si>
  <si>
    <t>Плановый объем финансирования, млн. руб. &lt;1&gt;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</si>
  <si>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</si>
  <si>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</si>
  <si>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</si>
  <si>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</si>
  <si>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генерирующие объекты</t>
  </si>
  <si>
    <t>подстанции</t>
  </si>
  <si>
    <t>линии электропередачи</t>
  </si>
  <si>
    <t>иные объекты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</si>
  <si>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</si>
  <si>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</si>
  <si>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</si>
  <si>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</si>
  <si>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</si>
  <si>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срок службы, лет</t>
  </si>
  <si>
    <t>мощность, МВт</t>
  </si>
  <si>
    <t>тепловая энергия, Гка/ час</t>
  </si>
  <si>
    <t>количество и марка силовых трансформаторов, шт.</t>
  </si>
  <si>
    <t>мощность, МВА</t>
  </si>
  <si>
    <t>тип опор</t>
  </si>
  <si>
    <t>марка кабеля</t>
  </si>
  <si>
    <t>протяженность, км</t>
  </si>
  <si>
    <t>Приложение N 8</t>
  </si>
  <si>
    <t>Источник финансирования</t>
  </si>
  <si>
    <t>план &lt;1&gt;</t>
  </si>
  <si>
    <t>факт &lt;2&gt;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</si>
  <si>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</si>
  <si>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</si>
  <si>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</si>
  <si>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</si>
  <si>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</si>
  <si>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>в т.ч. прибыль со свободного сектора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</si>
  <si>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</si>
  <si>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</si>
  <si>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</si>
  <si>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</si>
  <si>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</si>
  <si>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</si>
  <si>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</si>
  <si>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</si>
  <si>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</si>
  <si>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</si>
  <si>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</si>
  <si>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</si>
  <si>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</si>
  <si>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</si>
  <si>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</si>
  <si>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</si>
  <si>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</si>
  <si>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</si>
  <si>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т.ч. средства допэмиссии</t>
  </si>
  <si>
    <t>1.5.</t>
  </si>
  <si>
    <t>Остаток собственных средств на начало года</t>
  </si>
  <si>
    <t>Привлеченные средства,</t>
  </si>
  <si>
    <t>в т.ч.:</t>
  </si>
  <si>
    <t>Кредиты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</si>
  <si>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</si>
  <si>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</si>
  <si>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</si>
  <si>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</si>
  <si>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</si>
  <si>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</si>
  <si>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</si>
  <si>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</si>
  <si>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</si>
  <si>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</si>
  <si>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</si>
  <si>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источников финансирования</t>
  </si>
  <si>
    <t>для ОГК/ТГК, в том числе</t>
  </si>
  <si>
    <t>ДПМ</t>
  </si>
  <si>
    <t>вне ДПМ</t>
  </si>
  <si>
    <t>&lt;1&gt; План в соответствии с утвержденной инвестиционной программой.</t>
  </si>
  <si>
    <t>&lt;2&gt; Накопленным итогом за год.</t>
  </si>
  <si>
    <t>Приложение N 9</t>
  </si>
  <si>
    <t>N п/п</t>
  </si>
  <si>
    <t>Наименование проекта</t>
  </si>
  <si>
    <t>Ввод мощностей</t>
  </si>
  <si>
    <t>Вывод мощностей</t>
  </si>
  <si>
    <t>МВт, Гкал/час, км, МВА</t>
  </si>
  <si>
    <t>Приложение N 10</t>
  </si>
  <si>
    <t>Местоположение объекта (субъект Российской Федерации, населенный пункт)</t>
  </si>
  <si>
    <t>Тип проекта</t>
  </si>
  <si>
    <t>[модернизация/реконструкция/новое строительство/расширение]</t>
  </si>
  <si>
    <t>Вводимая мощность (в том числе прирост)</t>
  </si>
  <si>
    <t>Срок ввода объекта</t>
  </si>
  <si>
    <t>[срок, установленный инвестиционной программой]</t>
  </si>
  <si>
    <t>Фактическая стадия реализации проекта на отчетную дату</t>
  </si>
  <si>
    <t>[проектирование/строительство/ незавершенное строительство - приостановлено/законсервировано]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</si>
  <si>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</si>
  <si>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</si>
  <si>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</si>
  <si>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 &lt;2&gt;)</t>
  </si>
  <si>
    <t>Землеотвод</t>
  </si>
  <si>
    <t>- наличие землеотвода (кем, когда утверждено, реквизиты документа)</t>
  </si>
  <si>
    <t>Исходно-разрешительная документация</t>
  </si>
  <si>
    <t>- наличие разрешения на строительство (кем, когда выдано, реквизиты документа)</t>
  </si>
  <si>
    <t>Прогнозное/проектное топливо (основное и резервное)</t>
  </si>
  <si>
    <t>[вид, тип топлива, заключение договоров на поставку топлива]</t>
  </si>
  <si>
    <t>Прогнозный объем потребления топлива</t>
  </si>
  <si>
    <t>Топливообеспечение</t>
  </si>
  <si>
    <t>[наличие подтверждения возможности поставки необходимых объемов топлива, стадия согласования с поставщиком/транспортировщиком топлива, наличие каких-либо проблем с топливообеспечением объекта, наличие согласования топливного режима с указанием даты, начиная с которой подтверждено обеспечение топливом]</t>
  </si>
  <si>
    <t>Технологическое присоединение объекта к электрической сети:</t>
  </si>
  <si>
    <t>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</si>
  <si>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</si>
  <si>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</si>
  <si>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</si>
  <si>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</si>
  <si>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</si>
  <si>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</si>
  <si>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отчетную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</si>
  <si>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</si>
  <si>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</si>
  <si>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</si>
  <si>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</si>
  <si>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</si>
  <si>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</si>
  <si>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</si>
  <si>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</si>
  <si>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</si>
  <si>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</si>
  <si>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</si>
  <si>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</si>
  <si>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 (предоплата)</t>
  </si>
  <si>
    <t>всего оплачено по объекту</t>
  </si>
  <si>
    <t>%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</si>
  <si>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</si>
  <si>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</si>
  <si>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</si>
  <si>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</si>
  <si>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</si>
  <si>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</si>
  <si>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</si>
  <si>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[юридическое лицо, вид услуг/ подряда, предмет договора, дата заключения/расторжения и номер договора/соглашений к договору]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</si>
  <si>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</si>
  <si>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</si>
  <si>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</si>
  <si>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</si>
  <si>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</si>
  <si>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изготовления/поставки, место хранения]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</si>
  <si>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</si>
  <si>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</si>
  <si>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</si>
  <si>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</si>
  <si>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</si>
  <si>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</si>
  <si>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</si>
  <si>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</si>
  <si>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заводам-изготовителям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</si>
  <si>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</si>
  <si>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</si>
  <si>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</si>
  <si>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[описание факта или события, ссылки на документы, влияние факта/события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</si>
  <si>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&lt;1&gt; Если выполняется любой из нижеперечисленных критериев:</t>
  </si>
  <si>
    <t>1. Проекты, финансируемые полностью или частично за счет средств федерального бюджета и/или включенные в Федеральные целевые программы.</t>
  </si>
  <si>
    <t>2. Объекты выдачи мощности ТЭС, ГЭС, АЭС.</t>
  </si>
  <si>
    <t>3. Генерирующие объекты мощностью свыше 100 МВт.</t>
  </si>
  <si>
    <t>4. Проекты, имеющие федеральное значение (объекты энергоснабжения Олимпиады в г. Сочи, саммита АТЭС в г. Владивосток, ВСТО и др.).</t>
  </si>
  <si>
    <t>5. Проекты сметной стоимостью свыше 3 млрд. руб. (в текущих ценах с НДС).</t>
  </si>
  <si>
    <t>6. Объекты, предусмотренные Генеральной схемой размещения объектов электроэнергетики до 2020 года.</t>
  </si>
  <si>
    <t>&lt;2&gt; Копии положительного заключения Госэкспертизы по ПСД, сводного сметного расчета необходимо представить в Минэнерго России.</t>
  </si>
  <si>
    <t>Приложение N 11.1</t>
  </si>
  <si>
    <t>N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</si>
  <si>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&lt;1&gt;</t>
  </si>
  <si>
    <t>Сроки выполнения задач по укрупненному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</si>
  <si>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</si>
  <si>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</si>
  <si>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</si>
  <si>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</si>
  <si>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начало</t>
  </si>
  <si>
    <t>окончание</t>
  </si>
  <si>
    <t>I.</t>
  </si>
  <si>
    <t>II.</t>
  </si>
  <si>
    <t>&lt;1&gt; Заполняется согласно приложению 3.2.</t>
  </si>
  <si>
    <t>Приложение N 11.2</t>
  </si>
  <si>
    <t>II. Контрольные этапы</t>
  </si>
  <si>
    <t>реализации инвестиционного проекта для сетевых компаний</t>
  </si>
  <si>
    <t>Наименование</t>
  </si>
  <si>
    <t>Тип</t>
  </si>
  <si>
    <t>Предпроектный и проектный этап</t>
  </si>
  <si>
    <t>Получение заявки на ТП</t>
  </si>
  <si>
    <t>событие</t>
  </si>
  <si>
    <t>Разработка и выдача ТУ на ТП</t>
  </si>
  <si>
    <t>Заключение договора на разработку проектной документации</t>
  </si>
  <si>
    <t>Получение положительного заключения государственной экспертизы на проектную документацию</t>
  </si>
  <si>
    <t>Утверждение проектной документации</t>
  </si>
  <si>
    <t>1.6.</t>
  </si>
  <si>
    <t>Разработка рабочей документации</t>
  </si>
  <si>
    <t>работа</t>
  </si>
  <si>
    <t>Организационный этап</t>
  </si>
  <si>
    <t>Заключение договора подряда (допсоглашения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</si>
  <si>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</si>
  <si>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Получение разрешительной документации для реализации СВМ</t>
  </si>
  <si>
    <t>3.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</si>
  <si>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</si>
  <si>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</si>
  <si>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</si>
  <si>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</si>
  <si>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</si>
  <si>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</si>
  <si>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</si>
  <si>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</si>
  <si>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</si>
  <si>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</si>
  <si>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</si>
  <si>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4.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</si>
  <si>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</si>
  <si>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</si>
  <si>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</si>
  <si>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</si>
  <si>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</si>
  <si>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</si>
  <si>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>Получение разрешения на ввод объекта в эксплуатацию</t>
  </si>
  <si>
    <t>4.4.</t>
  </si>
  <si>
    <t>Ввод в эксплуатацию объекта сетевого строительства</t>
  </si>
  <si>
    <t>Приложение N 12</t>
  </si>
  <si>
    <t xml:space="preserve">                 Финансовые показатели за отчетный период</t>
  </si>
  <si>
    <t xml:space="preserve">                      [__ квартал ____ года/____ год]</t>
  </si>
  <si>
    <t>Наименование показателя</t>
  </si>
  <si>
    <t>Метод учета</t>
  </si>
  <si>
    <t>На конец отчетного квартала/За отчетный квартал</t>
  </si>
  <si>
    <t>На конец 2009 года/За 2009 год</t>
  </si>
  <si>
    <t>Выручка</t>
  </si>
  <si>
    <t>Чистая прибыль</t>
  </si>
  <si>
    <t>Направления распределения чистой прибыли:</t>
  </si>
  <si>
    <t>дивиденды</t>
  </si>
  <si>
    <t>другое (расшифровать)</t>
  </si>
  <si>
    <t>EBITDA</t>
  </si>
  <si>
    <t>Дебиторская задолженность, в т.ч.:</t>
  </si>
  <si>
    <t>покупатели и заказчики</t>
  </si>
  <si>
    <t>авансы выданные</t>
  </si>
  <si>
    <t>Собственный капитал</t>
  </si>
  <si>
    <t>&lt;1&gt; Заемный капитал (долгосрочные обязательства), в т.ч.:</t>
  </si>
  <si>
    <t>кредиты</t>
  </si>
  <si>
    <t>облигационные займы</t>
  </si>
  <si>
    <t>займы организаций</t>
  </si>
  <si>
    <t>прочее</t>
  </si>
  <si>
    <t>Краткосрочные обязательства, в т.ч.:</t>
  </si>
  <si>
    <t>кредиты и займы &lt;1&gt;</t>
  </si>
  <si>
    <t>кредиторская задолженность, в т.ч.:</t>
  </si>
  <si>
    <t>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</si>
  <si>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</si>
  <si>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</si>
  <si>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</si>
  <si>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</si>
  <si>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</si>
  <si>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</si>
  <si>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>Обеспеченность источниками финансирования</t>
  </si>
  <si>
    <t>Дефицит финансирования</t>
  </si>
  <si>
    <t>Оценка кредитного потенциала</t>
  </si>
  <si>
    <t>Собственная оценка кредитного потенциала:</t>
  </si>
  <si>
    <t>на 2010 г.</t>
  </si>
  <si>
    <t>на период 2010 - 2012 гг.</t>
  </si>
  <si>
    <t>Пояснения по расчету кредитного потенциала</t>
  </si>
  <si>
    <t>&lt;1&gt; По кредитам и займам необходимо указать сумму открытых кредитных линий и сумму реально выбранных средств.</t>
  </si>
  <si>
    <t>Приложение N 13</t>
  </si>
  <si>
    <t>Наименование направления/ проекта инвестиционной 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</si>
  <si>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</si>
  <si>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</si>
  <si>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</si>
  <si>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МВт, МВА</t>
  </si>
  <si>
    <t>выработка, млн. кВт/ч</t>
  </si>
  <si>
    <t>длина ВЛ, км</t>
  </si>
  <si>
    <t>год начала строительства</t>
  </si>
  <si>
    <t>утвержденная проектно-сметная документация (+; -)</t>
  </si>
  <si>
    <t>заключение Главгосэкспертизы России (+; -)</t>
  </si>
  <si>
    <t>оформленный в соответствии с законодательством землеотвод (+; -)</t>
  </si>
  <si>
    <t>разрешение на строительство (+; -)</t>
  </si>
  <si>
    <t>Приложение N 14</t>
  </si>
  <si>
    <t>от "__" ____ 2010 г. N ___</t>
  </si>
  <si>
    <t xml:space="preserve">              График реализации инвестиционной программы &lt;1&gt;,</t>
  </si>
  <si>
    <t xml:space="preserve">                             млн. рублей с НДС</t>
  </si>
  <si>
    <t xml:space="preserve">               (представляется ежегодно до 15 декабря года,</t>
  </si>
  <si>
    <t xml:space="preserve">                        предшествующего плановому)</t>
  </si>
  <si>
    <t xml:space="preserve">                                                    "__" ________ 20__ года</t>
  </si>
  <si>
    <t xml:space="preserve">                                 Перечень</t>
  </si>
  <si>
    <t xml:space="preserve">             инвестиционных проектов инвестиционной программы</t>
  </si>
  <si>
    <t xml:space="preserve">                         и план их финансирования</t>
  </si>
  <si>
    <t>всего, год N</t>
  </si>
  <si>
    <t>ВСЕГО,</t>
  </si>
  <si>
    <t xml:space="preserve">    --------------------------------</t>
  </si>
  <si>
    <t xml:space="preserve">    &lt;1&gt; В ценах отчетного года.</t>
  </si>
  <si>
    <t xml:space="preserve">    &lt;2&gt; План согласно утвержденной инвестиционной программе.</t>
  </si>
  <si>
    <t xml:space="preserve">                         Источники финансирования</t>
  </si>
  <si>
    <t>Объем финансирования</t>
  </si>
  <si>
    <t>в том числе инвестиционная составляющая в тарифе</t>
  </si>
  <si>
    <t>в том числе прибыль со свободного сектора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</si>
  <si>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</si>
  <si>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</si>
  <si>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</si>
  <si>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>в т.ч. Средства от доп. эмиссии акций</t>
  </si>
  <si>
    <t>Привлеченные средства, в т.ч.:</t>
  </si>
  <si>
    <t xml:space="preserve">    &lt;1&gt; План в соответствии с утвержденной инвестиционной программой.</t>
  </si>
  <si>
    <t xml:space="preserve">                                   План</t>
  </si>
  <si>
    <t xml:space="preserve">                      ввода/вывода объектов в году N</t>
  </si>
  <si>
    <t>I кв. года N</t>
  </si>
  <si>
    <t>II кв. года N</t>
  </si>
  <si>
    <t>III кв. года N</t>
  </si>
  <si>
    <t>IV кв. года N</t>
  </si>
  <si>
    <t>год N</t>
  </si>
  <si>
    <t>от "23" марта 2010 г. N 114</t>
  </si>
  <si>
    <t>ООО "ЭСК "Энергосеть"</t>
  </si>
  <si>
    <t>Директор ООО "ЭСК "Энергосеть"</t>
  </si>
  <si>
    <t xml:space="preserve"> Утверждаю</t>
  </si>
  <si>
    <t>Сторожков А.А.</t>
  </si>
  <si>
    <t xml:space="preserve">                                                                  </t>
  </si>
  <si>
    <t>(подпись)</t>
  </si>
  <si>
    <t>Отчет об исполнении инвестиционной программы, млн. рублей с НДС(представляется ежеквартально)</t>
  </si>
  <si>
    <t xml:space="preserve">            </t>
  </si>
  <si>
    <t xml:space="preserve">                      </t>
  </si>
  <si>
    <t>Отчет об источниках финансирования инвестиционных программ, млн. рублей(представляется ежеквартально)</t>
  </si>
  <si>
    <t>Отчет о вводах/выводах объектов (представляется ежеквартально)</t>
  </si>
  <si>
    <t>Отчет о ходе реализации проектов (заполняется для наиболее значимых проектов &lt;1&gt;)(представляется ежеквартально)</t>
  </si>
  <si>
    <t>Отчет об исполнении сетевых графиков строительства проектов(представляется ежеквартально)</t>
  </si>
  <si>
    <t>Отчетный период</t>
  </si>
  <si>
    <t xml:space="preserve">по состоянию на </t>
  </si>
  <si>
    <t>Форма представления показателей финансовой отчетности(представляется ежеквартально)</t>
  </si>
  <si>
    <t>Отчет о техническом состоянии объекта(представляется ежеквартально)</t>
  </si>
  <si>
    <t>Отчет об исполнении основных этапов работ по реализации инвестиционной программы компании в отчетном году(представляется ежеквартально)</t>
  </si>
  <si>
    <t xml:space="preserve">Реконструкция ТП-4/К (Замена 2-х Автоматических выключателей и 1-го разъединителя на  ВА55-43-334730-1600А-690АС-НР230АС/220DC-ПЭ2 30АС-УХЛЗ) </t>
  </si>
  <si>
    <t xml:space="preserve">Реконструкция ТП-5/К (Замена 2-х Автоматических выключателей и 1-го разъединителя на  ВА55-43-334730-1600А-690АС-НР230АС/220DC-ПЭ2 30АС-УХЛЗ) </t>
  </si>
  <si>
    <t xml:space="preserve">Реконструкция РП-ТП-1/К (Замена 2-х Автоматических выключателей и 1-го разъединителя на  ВА55-43-334730-1600А-690АС-НР230АС/220DC-ПЭ2 30АС-УХЛЗ) </t>
  </si>
  <si>
    <t>Реконструкция ТП-5025 (Замена 3-х разъединителей на ВА55-43-334730-1600А-690АС-НР230АС/220DC-ПЭ2 30АС-УХЛЗ)</t>
  </si>
  <si>
    <t xml:space="preserve">Реконструкция ТП-5199 (Замена 1-го Автоматического выключателя и установка 1-го Автоматического выключателя ВА55-43-334730-1600А-690АС-НР230АС/220DC-ПЭ2 30АС-УХЛЗ) </t>
  </si>
  <si>
    <t xml:space="preserve">Реконструкция ТП-5304 (Замена 1-го разъединителя на ВА55-43-334730-1600А-690АС-НР230АС/220DC-ПЭ2 30АС-УХЛЗ) </t>
  </si>
  <si>
    <t xml:space="preserve">Реконструкция ТП-3939А (Замена 1-го разъединителя на ВА55-43-334730-1600А-690АС-НР230АС/220DC-ПЭ2 30АС-УХЛЗ) </t>
  </si>
  <si>
    <t xml:space="preserve">Реконструкция ТП-8/3 (Установка Автоматического выключателя ВА55-43-334730-1600А-690АС-НР230АС/220DC-ПЭ2 30АС-УХЛЗ) </t>
  </si>
  <si>
    <t xml:space="preserve">Реконструкция ТП-9/3 (Установка Автоматического выключателя ВА55-43-334730-1600А-690АС-НР230АС/220DC-ПЭ2 30АС-УХЛЗ) </t>
  </si>
  <si>
    <t xml:space="preserve">Реконструкция ТП-2533 (Замена 1-го разъединителя на ВА55-43-334730-1600А-690АС-НР230АС/220DC-ПЭ2 30АС-УХЛЗ) </t>
  </si>
  <si>
    <t xml:space="preserve">Реконструкция ТП-2754 (Замена 1-го разъединителя на ВА55-43-334730-1600А-690АС-НР230АС/220DC-ПЭ2 30АС-УХЛЗ) </t>
  </si>
  <si>
    <t xml:space="preserve">Реконструкция ТП-2965 (Замена 1-го разъединителя на ВА55-43-334730-1600А-690АС-НР230АС/220DC-ПЭ2 30АС-УХЛЗ) </t>
  </si>
  <si>
    <t xml:space="preserve">Реконструкция ТП-1/К (Замена 2-х Автоматических выключателей и 1-го разъединителя на ВА55-43-334730-1600А-690АС-НР230АС/220DC-ПЭ2 30АС-УХЛЗ) </t>
  </si>
  <si>
    <t>Реконструкция ПП-101 с монтажом дополнительного оборудования КРУ-Н-10 кВ и выключателя нагрузки ВНАП-10/630 20 Пз УХЛ2 с комплектом ПРБД-10 (правый), заменой 2-х разъединителей на 2 выключателя нагрузки</t>
  </si>
  <si>
    <t>Реконструкция РП-15/2 установка 2-х дополнительных ячеек КСО-298 с вакуумными выключателями</t>
  </si>
  <si>
    <t>Новое строительство КЛ-6 кВ от ПС Свияга на РП-201(Строительство 2КЛ-6кВ АСБл-10 3х240, 2х1876м)</t>
  </si>
  <si>
    <t>Новое строительство КЛ-10кВ от РТП-1/3 на КТП-9/3(Строительство 2КЛ-10кВ АСБл-10 3х1200, 2х530м)</t>
  </si>
  <si>
    <t>Новое строительство КЛ-10 кВ от РП-2А до ТП-1902(Строительство 2КЛ-10кВ АСБл-10 3х240, 2х909м)</t>
  </si>
  <si>
    <t>Новое строительство КЛ-6 кВ от РП-3/1 до ТП-11/1(Строительство 2КЛ-6кВ АСБл-10 3х240, 2х840м)</t>
  </si>
  <si>
    <t>нд</t>
  </si>
  <si>
    <t>2025 г.</t>
  </si>
  <si>
    <t>3шт.</t>
  </si>
  <si>
    <t>+</t>
  </si>
  <si>
    <t xml:space="preserve">              инвестиционной программы на год 2025, млн. рублей</t>
  </si>
  <si>
    <t>Плановые расходы по финансированию ИП указаны с учетом НДС. Фактические расходы по реализации мероприятий ИП выполнял подрядчик не являющийся плательщиком НДС.</t>
  </si>
  <si>
    <t>I квартал 2026</t>
  </si>
  <si>
    <t>1шт.</t>
  </si>
  <si>
    <t>2026 г.</t>
  </si>
  <si>
    <t>Объем финансирования 2026г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</si>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</sst>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_-* #,##0.00_р_._-;\-* #,##0.00_р_._-;_-* &quot;-&quot;??_р_._-;_-@_-"/>
    <numFmt numFmtId="166" formatCode="#,##0.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0" xfId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1" fillId="0" borderId="10" xfId="0" applyNumberFormat="1" applyFont="1" applyBorder="1" applyAlignment="1">
      <alignment vertical="center"/>
    </xf>
    <xf numFmtId="0" fontId="1" fillId="0" borderId="9" xfId="0" applyFont="1" applyBorder="1" applyAlignment="1">
      <alignment horizontal="right" vertical="center" wrapText="1"/>
    </xf>
    <xf numFmtId="0" fontId="5" fillId="0" borderId="9" xfId="0" applyFont="1" applyBorder="1"/>
    <xf numFmtId="0" fontId="6" fillId="0" borderId="0" xfId="0" applyFont="1"/>
    <xf numFmtId="0" fontId="1" fillId="0" borderId="10" xfId="0" applyFont="1" applyBorder="1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0" fontId="1" fillId="0" borderId="9" xfId="0" applyFont="1" applyBorder="1"/>
    <xf numFmtId="0" fontId="1" fillId="0" borderId="9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2" fontId="8" fillId="0" borderId="9" xfId="2" applyNumberFormat="1" applyFont="1" applyBorder="1" applyAlignment="1">
      <alignment horizontal="left" vertical="center" wrapText="1"/>
    </xf>
    <xf numFmtId="166" fontId="8" fillId="0" borderId="9" xfId="3" applyNumberFormat="1" applyFont="1" applyFill="1" applyBorder="1" applyAlignment="1">
      <alignment horizontal="center" vertical="center" wrapText="1"/>
    </xf>
    <xf numFmtId="166" fontId="9" fillId="0" borderId="9" xfId="3" applyNumberFormat="1" applyFont="1" applyFill="1" applyBorder="1" applyAlignment="1">
      <alignment horizontal="center" vertical="center" wrapText="1"/>
    </xf>
    <xf numFmtId="166" fontId="1" fillId="0" borderId="9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7" fontId="5" fillId="2" borderId="9" xfId="0" applyNumberFormat="1" applyFont="1" applyFill="1" applyBorder="1" applyAlignment="1">
      <alignment horizontal="center" vertical="center" wrapText="1"/>
    </xf>
    <xf numFmtId="166" fontId="9" fillId="2" borderId="9" xfId="3" applyNumberFormat="1" applyFont="1" applyFill="1" applyBorder="1" applyAlignment="1">
      <alignment horizontal="center" vertical="center" wrapText="1"/>
    </xf>
    <xf numFmtId="167" fontId="1" fillId="0" borderId="9" xfId="0" applyNumberFormat="1" applyFont="1" applyBorder="1" applyAlignment="1">
      <alignment horizontal="center" wrapText="1"/>
    </xf>
    <xf numFmtId="2" fontId="1" fillId="0" borderId="9" xfId="0" applyNumberFormat="1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67" fontId="1" fillId="0" borderId="9" xfId="0" applyNumberFormat="1" applyFont="1" applyBorder="1" applyAlignment="1">
      <alignment horizontal="justify" vertical="center" wrapText="1"/>
    </xf>
    <xf numFmtId="167" fontId="1" fillId="2" borderId="9" xfId="0" applyNumberFormat="1" applyFont="1" applyFill="1" applyBorder="1" applyAlignment="1">
      <alignment horizontal="center" wrapText="1"/>
    </xf>
    <xf numFmtId="167" fontId="1" fillId="2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2" fontId="8" fillId="3" borderId="9" xfId="2" applyNumberFormat="1" applyFont="1" applyFill="1" applyBorder="1" applyAlignment="1">
      <alignment horizontal="left" vertical="center" wrapText="1"/>
    </xf>
    <xf numFmtId="166" fontId="8" fillId="3" borderId="9" xfId="3" applyNumberFormat="1" applyFont="1" applyFill="1" applyBorder="1" applyAlignment="1">
      <alignment horizontal="center" vertical="center" wrapText="1"/>
    </xf>
    <xf numFmtId="167" fontId="5" fillId="3" borderId="9" xfId="0" applyNumberFormat="1" applyFont="1" applyFill="1" applyBorder="1" applyAlignment="1">
      <alignment horizontal="center" vertical="center" wrapText="1"/>
    </xf>
    <xf numFmtId="167" fontId="1" fillId="3" borderId="9" xfId="0" applyNumberFormat="1" applyFont="1" applyFill="1" applyBorder="1" applyAlignment="1">
      <alignment horizontal="center" vertical="center" wrapText="1"/>
    </xf>
    <xf numFmtId="166" fontId="9" fillId="3" borderId="9" xfId="3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2" fontId="8" fillId="4" borderId="9" xfId="2" applyNumberFormat="1" applyFont="1" applyFill="1" applyBorder="1" applyAlignment="1">
      <alignment horizontal="left" vertical="center" wrapText="1"/>
    </xf>
    <xf numFmtId="166" fontId="8" fillId="4" borderId="9" xfId="3" applyNumberFormat="1" applyFont="1" applyFill="1" applyBorder="1" applyAlignment="1">
      <alignment horizontal="center" vertical="center" wrapText="1"/>
    </xf>
    <xf numFmtId="167" fontId="5" fillId="4" borderId="9" xfId="0" applyNumberFormat="1" applyFont="1" applyFill="1" applyBorder="1" applyAlignment="1">
      <alignment horizontal="center" vertical="center" wrapText="1"/>
    </xf>
    <xf numFmtId="166" fontId="9" fillId="4" borderId="9" xfId="3" applyNumberFormat="1" applyFont="1" applyFill="1" applyBorder="1" applyAlignment="1">
      <alignment horizontal="center" vertical="center" wrapText="1"/>
    </xf>
    <xf numFmtId="167" fontId="1" fillId="0" borderId="9" xfId="0" applyNumberFormat="1" applyFont="1" applyBorder="1" applyAlignment="1">
      <alignment horizontal="center" vertical="center" wrapText="1"/>
    </xf>
    <xf numFmtId="167" fontId="8" fillId="0" borderId="9" xfId="3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1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">
    <cellStyle name="Гиперссылка" xfId="1" builtinId="8"/>
    <cellStyle name="Обычный" xfId="0" builtinId="0"/>
    <cellStyle name="Обычный 7" xfId="2" xr:uid="{1CECE0EE-E399-4B8B-B25F-122C8911CC79}"/>
    <cellStyle name="Финансовый 2 14" xfId="3" xr:uid="{E5E8ABCE-A655-449B-A0C3-D00157172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C49F6-0DC2-41DE-9D3B-BFD5F53B94C7}">
  <dimension ref="B1:Y74"/>
  <sheetViews>
    <sheetView view="pageBreakPreview" zoomScale="77" zoomScaleNormal="100" zoomScaleSheetLayoutView="77" workbookViewId="0">
      <selection activeCell="Y14" sqref="Y14"/>
    </sheetView>
  </sheetViews>
  <sheetFormatPr defaultRowHeight="15" x14ac:dyDescent="0.25"/>
  <cols>
    <col min="1" max="1" width="1.140625" customWidth="1"/>
    <col min="2" max="2" width="5.5703125" customWidth="1"/>
    <col min="3" max="3" width="37.7109375" customWidth="1"/>
    <col min="4" max="23" width="11.140625" customWidth="1"/>
    <col min="24" max="24" width="16.7109375" customWidth="1"/>
    <col min="25" max="25" width="17.28515625" bestFit="1" customWidth="1"/>
  </cols>
  <sheetData>
    <row r="1" spans="2:25" s="19" customFormat="1" ht="15.75" x14ac:dyDescent="0.25">
      <c r="X1" s="21" t="s">
        <v>0</v>
      </c>
    </row>
    <row r="2" spans="2:25" s="19" customFormat="1" ht="15.75" x14ac:dyDescent="0.25">
      <c r="X2" s="21" t="s">
        <v>1</v>
      </c>
    </row>
    <row r="3" spans="2:25" s="19" customFormat="1" ht="15.75" x14ac:dyDescent="0.25">
      <c r="X3" s="21" t="s">
        <v>359</v>
      </c>
    </row>
    <row r="4" spans="2:25" s="19" customFormat="1" ht="15.75" x14ac:dyDescent="0.25">
      <c r="B4" s="7"/>
    </row>
    <row r="5" spans="2:25" s="19" customFormat="1" ht="15.75" x14ac:dyDescent="0.25">
      <c r="B5" s="62" t="s">
        <v>366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2:25" s="19" customFormat="1" ht="15.75" x14ac:dyDescent="0.25">
      <c r="B6" s="63" t="s">
        <v>360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19" t="str">
        <f>B6</f>
        <v>ООО "ЭСК "Энергосеть"</v>
      </c>
    </row>
    <row r="7" spans="2:25" s="19" customFormat="1" ht="15.75" x14ac:dyDescent="0.25">
      <c r="B7" s="63" t="s">
        <v>403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19" t="str">
        <f>B7</f>
        <v>I квартал 2026</v>
      </c>
    </row>
    <row r="8" spans="2:25" s="19" customFormat="1" ht="15.75" x14ac:dyDescent="0.25">
      <c r="B8" s="7"/>
    </row>
    <row r="9" spans="2:25" s="19" customFormat="1" ht="15.75" x14ac:dyDescent="0.25">
      <c r="U9" s="62" t="s">
        <v>362</v>
      </c>
      <c r="V9" s="62"/>
      <c r="W9" s="62"/>
      <c r="X9" s="62"/>
    </row>
    <row r="10" spans="2:25" s="19" customFormat="1" ht="15.75" x14ac:dyDescent="0.25">
      <c r="U10" s="62" t="s">
        <v>361</v>
      </c>
      <c r="V10" s="62"/>
      <c r="W10" s="62"/>
      <c r="X10" s="62"/>
    </row>
    <row r="11" spans="2:25" s="19" customFormat="1" ht="15.75" x14ac:dyDescent="0.25">
      <c r="U11" s="64"/>
      <c r="V11" s="64"/>
      <c r="W11" s="62" t="s">
        <v>363</v>
      </c>
      <c r="X11" s="62"/>
    </row>
    <row r="12" spans="2:25" s="19" customFormat="1" ht="15.6" customHeight="1" x14ac:dyDescent="0.25">
      <c r="U12" s="65" t="s">
        <v>365</v>
      </c>
      <c r="V12" s="65"/>
      <c r="X12" s="21" t="s">
        <v>364</v>
      </c>
    </row>
    <row r="13" spans="2:25" s="19" customFormat="1" ht="15.75" x14ac:dyDescent="0.25">
      <c r="U13" s="66">
        <v>46154</v>
      </c>
      <c r="V13" s="66"/>
      <c r="W13" s="29"/>
      <c r="X13" s="22"/>
      <c r="Y13" s="30">
        <f>U13</f>
        <v>46154</v>
      </c>
    </row>
    <row r="14" spans="2:25" s="19" customFormat="1" ht="15.75" x14ac:dyDescent="0.25">
      <c r="U14" s="19" t="s">
        <v>407</v>
      </c>
      <c r="V14" s="21" t="s">
        <v>6</v>
      </c>
      <c r="X14" s="21"/>
    </row>
    <row r="15" spans="2:25" s="18" customFormat="1" x14ac:dyDescent="0.25"/>
    <row r="16" spans="2:25" ht="60.6" customHeight="1" x14ac:dyDescent="0.25">
      <c r="B16" s="67" t="s">
        <v>7</v>
      </c>
      <c r="C16" s="67" t="s">
        <v>8</v>
      </c>
      <c r="D16" s="67" t="s">
        <v>9</v>
      </c>
      <c r="E16" s="67" t="s">
        <v>10</v>
      </c>
      <c r="F16" s="67"/>
      <c r="G16" s="67"/>
      <c r="H16" s="67"/>
      <c r="I16" s="67"/>
      <c r="J16" s="67"/>
      <c r="K16" s="67"/>
      <c r="L16" s="67"/>
      <c r="M16" s="67"/>
      <c r="N16" s="67"/>
      <c r="O16" s="67" t="s">
        <v>11</v>
      </c>
      <c r="P16" s="67"/>
      <c r="Q16" s="67" t="s">
        <v>12</v>
      </c>
      <c r="R16" s="67"/>
      <c r="S16" s="67" t="s">
        <v>13</v>
      </c>
      <c r="T16" s="67" t="s">
        <v>14</v>
      </c>
      <c r="U16" s="67"/>
      <c r="V16" s="67"/>
      <c r="W16" s="67"/>
      <c r="X16" s="67" t="s">
        <v>15</v>
      </c>
    </row>
    <row r="17" spans="2:24" ht="28.15" customHeight="1" x14ac:dyDescent="0.25">
      <c r="B17" s="67"/>
      <c r="C17" s="67"/>
      <c r="D17" s="67"/>
      <c r="E17" s="67" t="s">
        <v>16</v>
      </c>
      <c r="F17" s="67"/>
      <c r="G17" s="67" t="s">
        <v>17</v>
      </c>
      <c r="H17" s="67"/>
      <c r="I17" s="67" t="s">
        <v>18</v>
      </c>
      <c r="J17" s="67"/>
      <c r="K17" s="67" t="s">
        <v>19</v>
      </c>
      <c r="L17" s="67"/>
      <c r="M17" s="67" t="s">
        <v>20</v>
      </c>
      <c r="N17" s="67"/>
      <c r="O17" s="67"/>
      <c r="P17" s="67"/>
      <c r="Q17" s="67"/>
      <c r="R17" s="67"/>
      <c r="S17" s="67"/>
      <c r="T17" s="67" t="s">
        <v>21</v>
      </c>
      <c r="U17" s="67" t="s">
        <v>22</v>
      </c>
      <c r="V17" s="67" t="s">
        <v>23</v>
      </c>
      <c r="W17" s="67"/>
      <c r="X17" s="67"/>
    </row>
    <row r="18" spans="2:24" ht="107.25" customHeight="1" x14ac:dyDescent="0.25">
      <c r="B18" s="67"/>
      <c r="C18" s="67"/>
      <c r="D18" s="67"/>
      <c r="E18" s="20" t="s">
        <v>24</v>
      </c>
      <c r="F18" s="20" t="s">
        <v>25</v>
      </c>
      <c r="G18" s="20" t="s">
        <v>26</v>
      </c>
      <c r="H18" s="20" t="s">
        <v>27</v>
      </c>
      <c r="I18" s="20" t="s">
        <v>26</v>
      </c>
      <c r="J18" s="20" t="s">
        <v>27</v>
      </c>
      <c r="K18" s="20" t="s">
        <v>26</v>
      </c>
      <c r="L18" s="20" t="s">
        <v>27</v>
      </c>
      <c r="M18" s="20" t="s">
        <v>26</v>
      </c>
      <c r="N18" s="20" t="s">
        <v>27</v>
      </c>
      <c r="O18" s="20" t="s">
        <v>16</v>
      </c>
      <c r="P18" s="20" t="s">
        <v>28</v>
      </c>
      <c r="Q18" s="20" t="s">
        <v>16</v>
      </c>
      <c r="R18" s="20" t="s">
        <v>28</v>
      </c>
      <c r="S18" s="67"/>
      <c r="T18" s="67"/>
      <c r="U18" s="67"/>
      <c r="V18" s="20" t="s">
        <v>29</v>
      </c>
      <c r="W18" s="20" t="s">
        <v>30</v>
      </c>
      <c r="X18" s="67"/>
    </row>
    <row r="19" spans="2:24" ht="15.75" x14ac:dyDescent="0.25">
      <c r="B19" s="15"/>
      <c r="C19" s="15" t="s">
        <v>31</v>
      </c>
      <c r="D19" s="38">
        <f>D20+D50</f>
        <v>31.483502287112</v>
      </c>
      <c r="E19" s="38">
        <f t="shared" ref="E19:S19" si="0">E20+E50</f>
        <v>0.22379279999999999</v>
      </c>
      <c r="F19" s="38">
        <f t="shared" si="0"/>
        <v>0.21106</v>
      </c>
      <c r="G19" s="38">
        <f t="shared" si="0"/>
        <v>0.22379279999999999</v>
      </c>
      <c r="H19" s="38">
        <f t="shared" si="0"/>
        <v>0.21106</v>
      </c>
      <c r="I19" s="38">
        <f t="shared" si="0"/>
        <v>0</v>
      </c>
      <c r="J19" s="38">
        <f t="shared" si="0"/>
        <v>0</v>
      </c>
      <c r="K19" s="38">
        <f t="shared" si="0"/>
        <v>0</v>
      </c>
      <c r="L19" s="38">
        <f t="shared" si="0"/>
        <v>0</v>
      </c>
      <c r="M19" s="38">
        <f t="shared" si="0"/>
        <v>0</v>
      </c>
      <c r="N19" s="38">
        <f t="shared" si="0"/>
        <v>0</v>
      </c>
      <c r="O19" s="38">
        <f t="shared" si="0"/>
        <v>0.21106</v>
      </c>
      <c r="P19" s="38">
        <f t="shared" si="0"/>
        <v>0.21106</v>
      </c>
      <c r="Q19" s="38">
        <f t="shared" si="0"/>
        <v>0.21106</v>
      </c>
      <c r="R19" s="38">
        <f t="shared" si="0"/>
        <v>0.21106</v>
      </c>
      <c r="S19" s="38">
        <f t="shared" si="0"/>
        <v>31.272442287112</v>
      </c>
      <c r="T19" s="15"/>
      <c r="U19" s="15"/>
      <c r="V19" s="15"/>
      <c r="W19" s="15"/>
      <c r="X19" s="15"/>
    </row>
    <row r="20" spans="2:24" ht="31.5" x14ac:dyDescent="0.25">
      <c r="B20" s="15" t="s">
        <v>32</v>
      </c>
      <c r="C20" s="15" t="s">
        <v>33</v>
      </c>
      <c r="D20" s="38">
        <f>D21</f>
        <v>4.4709368876000006</v>
      </c>
      <c r="E20" s="38">
        <f t="shared" ref="E20:S20" si="1">E21</f>
        <v>0.22379279999999999</v>
      </c>
      <c r="F20" s="38">
        <f t="shared" si="1"/>
        <v>0.21106</v>
      </c>
      <c r="G20" s="38">
        <f t="shared" si="1"/>
        <v>0.22379279999999999</v>
      </c>
      <c r="H20" s="38">
        <f t="shared" si="1"/>
        <v>0.21106</v>
      </c>
      <c r="I20" s="38">
        <f t="shared" si="1"/>
        <v>0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38">
        <f t="shared" si="1"/>
        <v>0</v>
      </c>
      <c r="N20" s="38">
        <f t="shared" si="1"/>
        <v>0</v>
      </c>
      <c r="O20" s="38">
        <f t="shared" si="1"/>
        <v>0.21106</v>
      </c>
      <c r="P20" s="38">
        <f t="shared" si="1"/>
        <v>0.21106</v>
      </c>
      <c r="Q20" s="38">
        <f t="shared" si="1"/>
        <v>0.21106</v>
      </c>
      <c r="R20" s="38">
        <f t="shared" si="1"/>
        <v>0.21106</v>
      </c>
      <c r="S20" s="38">
        <f t="shared" si="1"/>
        <v>4.2598768875999999</v>
      </c>
      <c r="T20" s="37">
        <f t="shared" ref="T20:T21" si="2">F20-E20</f>
        <v>-1.2732799999999989E-2</v>
      </c>
      <c r="U20" s="37">
        <f t="shared" ref="U20:U21" si="3">IF(E20=0,"-",T20/E20*100)</f>
        <v>-5.6895485466913991</v>
      </c>
      <c r="V20" s="15"/>
      <c r="W20" s="15"/>
      <c r="X20" s="15"/>
    </row>
    <row r="21" spans="2:24" ht="31.5" x14ac:dyDescent="0.25">
      <c r="B21" s="15" t="s">
        <v>34</v>
      </c>
      <c r="C21" s="15" t="s">
        <v>35</v>
      </c>
      <c r="D21" s="38">
        <f>SUM(D25:D31)</f>
        <v>4.4709368876000006</v>
      </c>
      <c r="E21" s="38">
        <f t="shared" ref="E21:S21" si="4">SUM(E25:E31)</f>
        <v>0.22379279999999999</v>
      </c>
      <c r="F21" s="38">
        <f t="shared" si="4"/>
        <v>0.21106</v>
      </c>
      <c r="G21" s="38">
        <f t="shared" si="4"/>
        <v>0.22379279999999999</v>
      </c>
      <c r="H21" s="38">
        <f t="shared" si="4"/>
        <v>0.21106</v>
      </c>
      <c r="I21" s="38">
        <f t="shared" si="4"/>
        <v>0</v>
      </c>
      <c r="J21" s="38">
        <f t="shared" si="4"/>
        <v>0</v>
      </c>
      <c r="K21" s="38">
        <f t="shared" si="4"/>
        <v>0</v>
      </c>
      <c r="L21" s="38">
        <f t="shared" si="4"/>
        <v>0</v>
      </c>
      <c r="M21" s="38">
        <f t="shared" si="4"/>
        <v>0</v>
      </c>
      <c r="N21" s="38">
        <f t="shared" si="4"/>
        <v>0</v>
      </c>
      <c r="O21" s="38">
        <f t="shared" si="4"/>
        <v>0.21106</v>
      </c>
      <c r="P21" s="38">
        <f t="shared" si="4"/>
        <v>0.21106</v>
      </c>
      <c r="Q21" s="38">
        <f t="shared" si="4"/>
        <v>0.21106</v>
      </c>
      <c r="R21" s="38">
        <f t="shared" si="4"/>
        <v>0.21106</v>
      </c>
      <c r="S21" s="38">
        <f t="shared" si="4"/>
        <v>4.2598768875999999</v>
      </c>
      <c r="T21" s="37">
        <f t="shared" si="2"/>
        <v>-1.2732799999999989E-2</v>
      </c>
      <c r="U21" s="37">
        <f t="shared" si="3"/>
        <v>-5.6895485466913991</v>
      </c>
      <c r="V21" s="15"/>
      <c r="W21" s="15"/>
      <c r="X21" s="15"/>
    </row>
    <row r="22" spans="2:24" ht="220.5" hidden="1" x14ac:dyDescent="0.25">
      <c r="B22" s="48">
        <v>1</v>
      </c>
      <c r="C22" s="49" t="s">
        <v>378</v>
      </c>
      <c r="D22" s="50">
        <v>0.61480559999999995</v>
      </c>
      <c r="E22" s="51">
        <f>G22+I22+K22+M22</f>
        <v>0.61480559999999995</v>
      </c>
      <c r="F22" s="51">
        <f t="shared" ref="F22" si="5">H22+J22+L22+N22</f>
        <v>0.54483999999999999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50">
        <v>0.61480559999999995</v>
      </c>
      <c r="N22" s="52">
        <v>0.54483999999999999</v>
      </c>
      <c r="O22" s="52">
        <v>0.54483999999999999</v>
      </c>
      <c r="P22" s="52">
        <v>0.54483999999999999</v>
      </c>
      <c r="Q22" s="52">
        <v>0.54483999999999999</v>
      </c>
      <c r="R22" s="52">
        <v>0.54483999999999999</v>
      </c>
      <c r="S22" s="53">
        <f>D22-F22</f>
        <v>6.9965599999999961E-2</v>
      </c>
      <c r="T22" s="53">
        <f>F22-E22</f>
        <v>-6.9965599999999961E-2</v>
      </c>
      <c r="U22" s="53">
        <f>IF(E22=0,"-",T22/E22*100)</f>
        <v>-11.380117552605242</v>
      </c>
      <c r="V22" s="48"/>
      <c r="W22" s="48"/>
      <c r="X22" s="48" t="s">
        <v>402</v>
      </c>
    </row>
    <row r="23" spans="2:24" ht="220.5" hidden="1" x14ac:dyDescent="0.25">
      <c r="B23" s="48">
        <v>2</v>
      </c>
      <c r="C23" s="49" t="s">
        <v>379</v>
      </c>
      <c r="D23" s="50">
        <v>0.62279159999999989</v>
      </c>
      <c r="E23" s="51">
        <f t="shared" ref="E23:E24" si="6">G23+I23+K23+M23</f>
        <v>0.62279159999999989</v>
      </c>
      <c r="F23" s="51">
        <f t="shared" ref="F23:F24" si="7">H23+J23+L23+N23</f>
        <v>0.54483999999999999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50">
        <v>0.62279159999999989</v>
      </c>
      <c r="N23" s="52">
        <v>0.54483999999999999</v>
      </c>
      <c r="O23" s="52">
        <v>0.54483999999999999</v>
      </c>
      <c r="P23" s="52">
        <v>0.54483999999999999</v>
      </c>
      <c r="Q23" s="52">
        <v>0.54483999999999999</v>
      </c>
      <c r="R23" s="52">
        <v>0.54483999999999999</v>
      </c>
      <c r="S23" s="53">
        <f t="shared" ref="S23:S24" si="8">D23-F23</f>
        <v>7.7951599999999899E-2</v>
      </c>
      <c r="T23" s="53">
        <f t="shared" ref="T23:T24" si="9">F23-E23</f>
        <v>-7.7951599999999899E-2</v>
      </c>
      <c r="U23" s="53">
        <f t="shared" ref="U23:U24" si="10">IF(E23=0,"-",T23/E23*100)</f>
        <v>-12.516482239002565</v>
      </c>
      <c r="V23" s="48"/>
      <c r="W23" s="48"/>
      <c r="X23" s="48" t="s">
        <v>402</v>
      </c>
    </row>
    <row r="24" spans="2:24" ht="220.5" hidden="1" x14ac:dyDescent="0.25">
      <c r="B24" s="48">
        <v>3</v>
      </c>
      <c r="C24" s="49" t="s">
        <v>380</v>
      </c>
      <c r="D24" s="50">
        <v>0.62279159999999989</v>
      </c>
      <c r="E24" s="51">
        <f t="shared" si="6"/>
        <v>0.62279159999999989</v>
      </c>
      <c r="F24" s="51">
        <f t="shared" si="7"/>
        <v>0.54484100000000002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50">
        <v>0.62279159999999989</v>
      </c>
      <c r="N24" s="52">
        <v>0.54484100000000002</v>
      </c>
      <c r="O24" s="52">
        <v>0.54484100000000002</v>
      </c>
      <c r="P24" s="52">
        <v>0.54484100000000002</v>
      </c>
      <c r="Q24" s="52">
        <v>0.54484100000000002</v>
      </c>
      <c r="R24" s="52">
        <v>0.54484100000000002</v>
      </c>
      <c r="S24" s="53">
        <f t="shared" si="8"/>
        <v>7.795059999999987E-2</v>
      </c>
      <c r="T24" s="53">
        <f t="shared" si="9"/>
        <v>-7.795059999999987E-2</v>
      </c>
      <c r="U24" s="53">
        <f t="shared" si="10"/>
        <v>-12.516321671647448</v>
      </c>
      <c r="V24" s="48"/>
      <c r="W24" s="48"/>
      <c r="X24" s="48" t="s">
        <v>402</v>
      </c>
    </row>
    <row r="25" spans="2:24" ht="63" hidden="1" x14ac:dyDescent="0.25">
      <c r="B25" s="15">
        <v>4</v>
      </c>
      <c r="C25" s="35" t="s">
        <v>381</v>
      </c>
      <c r="D25" s="36">
        <v>0.67136934479999999</v>
      </c>
      <c r="E25" s="40">
        <f t="shared" ref="E25" si="11">G25+I25+K25+M25</f>
        <v>0</v>
      </c>
      <c r="F25" s="40">
        <f t="shared" ref="F25" si="12">H25+J25+L25+N25</f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41">
        <f t="shared" ref="S25" si="13">D25-F25</f>
        <v>0.67136934479999999</v>
      </c>
      <c r="T25" s="41">
        <f t="shared" ref="T25" si="14">F25-E25</f>
        <v>0</v>
      </c>
      <c r="U25" s="41" t="str">
        <f t="shared" ref="U25" si="15">IF(E25=0,"-",T25/E25*100)</f>
        <v>-</v>
      </c>
      <c r="V25" s="15"/>
      <c r="W25" s="15"/>
      <c r="X25" s="15"/>
    </row>
    <row r="26" spans="2:24" ht="94.5" hidden="1" x14ac:dyDescent="0.25">
      <c r="B26" s="15">
        <v>5</v>
      </c>
      <c r="C26" s="35" t="s">
        <v>382</v>
      </c>
      <c r="D26" s="36">
        <v>0.44758301280000001</v>
      </c>
      <c r="E26" s="40">
        <f t="shared" ref="E26:E37" si="16">G26+I26+K26+M26</f>
        <v>0</v>
      </c>
      <c r="F26" s="40">
        <f t="shared" ref="F26:F37" si="17">H26+J26+L26+N26</f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41">
        <f t="shared" ref="S26:S37" si="18">D26-F26</f>
        <v>0.44758301280000001</v>
      </c>
      <c r="T26" s="41">
        <f t="shared" ref="T26:T37" si="19">F26-E26</f>
        <v>0</v>
      </c>
      <c r="U26" s="41" t="str">
        <f t="shared" ref="U26:U37" si="20">IF(E26=0,"-",T26/E26*100)</f>
        <v>-</v>
      </c>
      <c r="V26" s="15"/>
      <c r="W26" s="15"/>
      <c r="X26" s="15"/>
    </row>
    <row r="27" spans="2:24" ht="63" hidden="1" x14ac:dyDescent="0.25">
      <c r="B27" s="15">
        <v>6</v>
      </c>
      <c r="C27" s="35" t="s">
        <v>383</v>
      </c>
      <c r="D27" s="36">
        <v>0.22379279999999999</v>
      </c>
      <c r="E27" s="40">
        <f t="shared" si="16"/>
        <v>0</v>
      </c>
      <c r="F27" s="40">
        <f t="shared" si="17"/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41">
        <f t="shared" si="18"/>
        <v>0.22379279999999999</v>
      </c>
      <c r="T27" s="41">
        <f t="shared" si="19"/>
        <v>0</v>
      </c>
      <c r="U27" s="41" t="str">
        <f t="shared" si="20"/>
        <v>-</v>
      </c>
      <c r="V27" s="15"/>
      <c r="W27" s="15"/>
      <c r="X27" s="15"/>
    </row>
    <row r="28" spans="2:24" ht="63" hidden="1" x14ac:dyDescent="0.25">
      <c r="B28" s="15">
        <v>7</v>
      </c>
      <c r="C28" s="35" t="s">
        <v>384</v>
      </c>
      <c r="D28" s="36">
        <v>0.22379279999999999</v>
      </c>
      <c r="E28" s="40">
        <f t="shared" si="16"/>
        <v>0</v>
      </c>
      <c r="F28" s="40">
        <f t="shared" si="17"/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41">
        <f t="shared" si="18"/>
        <v>0.22379279999999999</v>
      </c>
      <c r="T28" s="41">
        <f t="shared" si="19"/>
        <v>0</v>
      </c>
      <c r="U28" s="41" t="str">
        <f t="shared" si="20"/>
        <v>-</v>
      </c>
      <c r="V28" s="15"/>
      <c r="W28" s="15"/>
      <c r="X28" s="15"/>
    </row>
    <row r="29" spans="2:24" ht="63" hidden="1" x14ac:dyDescent="0.25">
      <c r="B29" s="15">
        <v>8</v>
      </c>
      <c r="C29" s="35" t="s">
        <v>385</v>
      </c>
      <c r="D29" s="36">
        <v>0.22379279999999999</v>
      </c>
      <c r="E29" s="40">
        <f t="shared" si="16"/>
        <v>0</v>
      </c>
      <c r="F29" s="40">
        <f t="shared" si="17"/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41">
        <f t="shared" si="18"/>
        <v>0.22379279999999999</v>
      </c>
      <c r="T29" s="41">
        <f t="shared" si="19"/>
        <v>0</v>
      </c>
      <c r="U29" s="41" t="str">
        <f t="shared" si="20"/>
        <v>-</v>
      </c>
      <c r="V29" s="15"/>
      <c r="W29" s="15"/>
      <c r="X29" s="15"/>
    </row>
    <row r="30" spans="2:24" ht="63" x14ac:dyDescent="0.25">
      <c r="B30" s="15">
        <v>9</v>
      </c>
      <c r="C30" s="35" t="s">
        <v>386</v>
      </c>
      <c r="D30" s="36">
        <v>0.22379279999999999</v>
      </c>
      <c r="E30" s="40">
        <f t="shared" si="16"/>
        <v>0.22379279999999999</v>
      </c>
      <c r="F30" s="40">
        <f t="shared" si="17"/>
        <v>0.21106</v>
      </c>
      <c r="G30" s="47">
        <f>D30</f>
        <v>0.22379279999999999</v>
      </c>
      <c r="H30" s="47">
        <f>211060/1000000</f>
        <v>0.21106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0.21106</v>
      </c>
      <c r="P30" s="47">
        <v>0.21106</v>
      </c>
      <c r="Q30" s="47">
        <v>0.21106</v>
      </c>
      <c r="R30" s="47">
        <v>0.21106</v>
      </c>
      <c r="S30" s="41">
        <f t="shared" si="18"/>
        <v>1.2732799999999989E-2</v>
      </c>
      <c r="T30" s="41">
        <f t="shared" si="19"/>
        <v>-1.2732799999999989E-2</v>
      </c>
      <c r="U30" s="41">
        <f t="shared" si="20"/>
        <v>-5.6895485466913991</v>
      </c>
      <c r="V30" s="39"/>
      <c r="W30" s="39"/>
      <c r="X30" s="39"/>
    </row>
    <row r="31" spans="2:24" ht="47.25" hidden="1" x14ac:dyDescent="0.25">
      <c r="B31" s="15">
        <v>10</v>
      </c>
      <c r="C31" s="35" t="s">
        <v>392</v>
      </c>
      <c r="D31" s="36">
        <v>2.4568133300000001</v>
      </c>
      <c r="E31" s="40">
        <f t="shared" ref="E31" si="21">G31+I31+K31+M31</f>
        <v>0</v>
      </c>
      <c r="F31" s="40">
        <f t="shared" ref="F31" si="22">H31+J31+L31+N31</f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41">
        <f t="shared" ref="S31" si="23">D31-F31</f>
        <v>2.4568133300000001</v>
      </c>
      <c r="T31" s="41">
        <f t="shared" ref="T31" si="24">F31-E31</f>
        <v>0</v>
      </c>
      <c r="U31" s="41" t="str">
        <f t="shared" ref="U31" si="25">IF(E31=0,"-",T31/E31*100)</f>
        <v>-</v>
      </c>
      <c r="V31" s="15"/>
      <c r="W31" s="15"/>
      <c r="X31" s="15"/>
    </row>
    <row r="32" spans="2:24" ht="63" hidden="1" x14ac:dyDescent="0.25">
      <c r="B32" s="54">
        <v>10</v>
      </c>
      <c r="C32" s="55" t="s">
        <v>387</v>
      </c>
      <c r="D32" s="56">
        <v>0.24602258640959998</v>
      </c>
      <c r="E32" s="57">
        <f t="shared" si="16"/>
        <v>0</v>
      </c>
      <c r="F32" s="57">
        <f t="shared" si="17"/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8"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58">
        <f t="shared" si="18"/>
        <v>0.24602258640959998</v>
      </c>
      <c r="T32" s="58">
        <f t="shared" si="19"/>
        <v>0</v>
      </c>
      <c r="U32" s="58" t="str">
        <f t="shared" si="20"/>
        <v>-</v>
      </c>
      <c r="V32" s="54"/>
      <c r="W32" s="54"/>
      <c r="X32" s="54"/>
    </row>
    <row r="33" spans="2:24" ht="63" hidden="1" x14ac:dyDescent="0.25">
      <c r="B33" s="54">
        <v>11</v>
      </c>
      <c r="C33" s="55" t="s">
        <v>388</v>
      </c>
      <c r="D33" s="56">
        <v>0.24602258640959998</v>
      </c>
      <c r="E33" s="57">
        <f t="shared" si="16"/>
        <v>0</v>
      </c>
      <c r="F33" s="57">
        <f t="shared" si="17"/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8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8">
        <f t="shared" si="18"/>
        <v>0.24602258640959998</v>
      </c>
      <c r="T33" s="58">
        <f t="shared" si="19"/>
        <v>0</v>
      </c>
      <c r="U33" s="58" t="str">
        <f t="shared" si="20"/>
        <v>-</v>
      </c>
      <c r="V33" s="54"/>
      <c r="W33" s="54"/>
      <c r="X33" s="54"/>
    </row>
    <row r="34" spans="2:24" ht="63" hidden="1" x14ac:dyDescent="0.25">
      <c r="B34" s="54">
        <v>12</v>
      </c>
      <c r="C34" s="55" t="s">
        <v>389</v>
      </c>
      <c r="D34" s="56">
        <v>0.24602258640959998</v>
      </c>
      <c r="E34" s="57">
        <f t="shared" si="16"/>
        <v>0</v>
      </c>
      <c r="F34" s="57">
        <f t="shared" si="17"/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8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8">
        <f t="shared" si="18"/>
        <v>0.24602258640959998</v>
      </c>
      <c r="T34" s="58">
        <f t="shared" si="19"/>
        <v>0</v>
      </c>
      <c r="U34" s="58" t="str">
        <f t="shared" si="20"/>
        <v>-</v>
      </c>
      <c r="V34" s="54"/>
      <c r="W34" s="54"/>
      <c r="X34" s="54"/>
    </row>
    <row r="35" spans="2:24" ht="78.75" hidden="1" x14ac:dyDescent="0.25">
      <c r="B35" s="54">
        <v>13</v>
      </c>
      <c r="C35" s="55" t="s">
        <v>390</v>
      </c>
      <c r="D35" s="56">
        <v>0.73805780455767356</v>
      </c>
      <c r="E35" s="57">
        <f t="shared" si="16"/>
        <v>0</v>
      </c>
      <c r="F35" s="57">
        <f t="shared" si="17"/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8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8">
        <f t="shared" si="18"/>
        <v>0.73805780455767356</v>
      </c>
      <c r="T35" s="58">
        <f t="shared" si="19"/>
        <v>0</v>
      </c>
      <c r="U35" s="58" t="str">
        <f t="shared" si="20"/>
        <v>-</v>
      </c>
      <c r="V35" s="54"/>
      <c r="W35" s="54"/>
      <c r="X35" s="54"/>
    </row>
    <row r="36" spans="2:24" ht="110.25" hidden="1" x14ac:dyDescent="0.25">
      <c r="B36" s="54">
        <v>14</v>
      </c>
      <c r="C36" s="55" t="s">
        <v>391</v>
      </c>
      <c r="D36" s="56">
        <v>0.92994264584781872</v>
      </c>
      <c r="E36" s="57">
        <f t="shared" si="16"/>
        <v>0</v>
      </c>
      <c r="F36" s="57">
        <f t="shared" si="17"/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8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8">
        <f t="shared" si="18"/>
        <v>0.92994264584781872</v>
      </c>
      <c r="T36" s="58">
        <f t="shared" si="19"/>
        <v>0</v>
      </c>
      <c r="U36" s="58" t="str">
        <f t="shared" si="20"/>
        <v>-</v>
      </c>
      <c r="V36" s="54"/>
      <c r="W36" s="54"/>
      <c r="X36" s="54"/>
    </row>
    <row r="37" spans="2:24" ht="47.25" hidden="1" x14ac:dyDescent="0.25">
      <c r="B37" s="54">
        <v>15</v>
      </c>
      <c r="C37" s="55" t="s">
        <v>392</v>
      </c>
      <c r="D37" s="56">
        <v>3.2927147142445006</v>
      </c>
      <c r="E37" s="57">
        <f t="shared" si="16"/>
        <v>0</v>
      </c>
      <c r="F37" s="57">
        <f t="shared" si="17"/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8">
        <v>0</v>
      </c>
      <c r="N37" s="54">
        <v>0</v>
      </c>
      <c r="O37" s="54">
        <v>0</v>
      </c>
      <c r="P37" s="54">
        <v>0</v>
      </c>
      <c r="Q37" s="54">
        <v>0</v>
      </c>
      <c r="R37" s="54">
        <v>0</v>
      </c>
      <c r="S37" s="58">
        <f t="shared" si="18"/>
        <v>3.2927147142445006</v>
      </c>
      <c r="T37" s="58">
        <f t="shared" si="19"/>
        <v>0</v>
      </c>
      <c r="U37" s="58" t="str">
        <f t="shared" si="20"/>
        <v>-</v>
      </c>
      <c r="V37" s="54"/>
      <c r="W37" s="54"/>
      <c r="X37" s="54"/>
    </row>
    <row r="38" spans="2:24" ht="31.5" x14ac:dyDescent="0.25">
      <c r="B38" s="15" t="s">
        <v>39</v>
      </c>
      <c r="C38" s="15" t="s">
        <v>40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/>
      <c r="U38" s="15"/>
      <c r="V38" s="15"/>
      <c r="W38" s="15"/>
      <c r="X38" s="15"/>
    </row>
    <row r="39" spans="2:24" ht="15.75" hidden="1" x14ac:dyDescent="0.25">
      <c r="B39" s="15">
        <v>1</v>
      </c>
      <c r="C39" s="15" t="s">
        <v>36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/>
      <c r="U39" s="15"/>
      <c r="V39" s="15"/>
      <c r="W39" s="15"/>
      <c r="X39" s="15"/>
    </row>
    <row r="40" spans="2:24" ht="15.75" hidden="1" x14ac:dyDescent="0.25">
      <c r="B40" s="15">
        <v>2</v>
      </c>
      <c r="C40" s="15" t="s">
        <v>37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/>
      <c r="U40" s="15"/>
      <c r="V40" s="15"/>
      <c r="W40" s="15"/>
      <c r="X40" s="15"/>
    </row>
    <row r="41" spans="2:24" ht="15.75" hidden="1" x14ac:dyDescent="0.25">
      <c r="B41" s="15" t="s">
        <v>38</v>
      </c>
      <c r="C41" s="15"/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/>
      <c r="U41" s="15"/>
      <c r="V41" s="15"/>
      <c r="W41" s="15"/>
      <c r="X41" s="15"/>
    </row>
    <row r="42" spans="2:24" ht="31.5" x14ac:dyDescent="0.25">
      <c r="B42" s="15" t="s">
        <v>41</v>
      </c>
      <c r="C42" s="15" t="s">
        <v>42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/>
      <c r="U42" s="15"/>
      <c r="V42" s="15"/>
      <c r="W42" s="15"/>
      <c r="X42" s="15"/>
    </row>
    <row r="43" spans="2:24" ht="15.75" hidden="1" x14ac:dyDescent="0.25">
      <c r="B43" s="15">
        <v>1</v>
      </c>
      <c r="C43" s="15" t="s">
        <v>36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/>
      <c r="U43" s="15"/>
      <c r="V43" s="15"/>
      <c r="W43" s="15"/>
      <c r="X43" s="15"/>
    </row>
    <row r="44" spans="2:24" ht="15.75" hidden="1" x14ac:dyDescent="0.25">
      <c r="B44" s="15">
        <v>2</v>
      </c>
      <c r="C44" s="15" t="s">
        <v>37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/>
      <c r="U44" s="15"/>
      <c r="V44" s="15"/>
      <c r="W44" s="15"/>
      <c r="X44" s="15"/>
    </row>
    <row r="45" spans="2:24" ht="15.75" hidden="1" x14ac:dyDescent="0.25">
      <c r="B45" s="15" t="s">
        <v>38</v>
      </c>
      <c r="C45" s="15"/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/>
      <c r="U45" s="15"/>
      <c r="V45" s="15"/>
      <c r="W45" s="15"/>
      <c r="X45" s="15"/>
    </row>
    <row r="46" spans="2:24" ht="47.25" x14ac:dyDescent="0.25">
      <c r="B46" s="15" t="s">
        <v>43</v>
      </c>
      <c r="C46" s="15" t="s">
        <v>44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/>
      <c r="U46" s="15"/>
      <c r="V46" s="15"/>
      <c r="W46" s="15"/>
      <c r="X46" s="15"/>
    </row>
    <row r="47" spans="2:24" ht="15.75" hidden="1" x14ac:dyDescent="0.25">
      <c r="B47" s="15">
        <v>1</v>
      </c>
      <c r="C47" s="15" t="s">
        <v>36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2:24" ht="15.75" hidden="1" x14ac:dyDescent="0.25">
      <c r="B48" s="15">
        <v>2</v>
      </c>
      <c r="C48" s="15" t="s">
        <v>37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2:24" ht="15.75" hidden="1" x14ac:dyDescent="0.25">
      <c r="B49" s="15" t="s">
        <v>38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2:24" ht="15.75" x14ac:dyDescent="0.25">
      <c r="B50" s="15" t="s">
        <v>45</v>
      </c>
      <c r="C50" s="15" t="s">
        <v>46</v>
      </c>
      <c r="D50" s="38">
        <f>D51</f>
        <v>27.012565399511999</v>
      </c>
      <c r="E50" s="38">
        <f t="shared" ref="E50:S50" si="26">E51</f>
        <v>0</v>
      </c>
      <c r="F50" s="38">
        <f t="shared" si="26"/>
        <v>0</v>
      </c>
      <c r="G50" s="38">
        <f t="shared" si="26"/>
        <v>0</v>
      </c>
      <c r="H50" s="38">
        <f t="shared" si="26"/>
        <v>0</v>
      </c>
      <c r="I50" s="38">
        <f t="shared" si="26"/>
        <v>0</v>
      </c>
      <c r="J50" s="38">
        <f t="shared" si="26"/>
        <v>0</v>
      </c>
      <c r="K50" s="38">
        <f t="shared" si="26"/>
        <v>0</v>
      </c>
      <c r="L50" s="38">
        <f t="shared" si="26"/>
        <v>0</v>
      </c>
      <c r="M50" s="38">
        <f t="shared" si="26"/>
        <v>0</v>
      </c>
      <c r="N50" s="38">
        <f t="shared" si="26"/>
        <v>0</v>
      </c>
      <c r="O50" s="38">
        <f t="shared" si="26"/>
        <v>0</v>
      </c>
      <c r="P50" s="38">
        <f t="shared" si="26"/>
        <v>0</v>
      </c>
      <c r="Q50" s="38">
        <f t="shared" si="26"/>
        <v>0</v>
      </c>
      <c r="R50" s="38">
        <f t="shared" si="26"/>
        <v>0</v>
      </c>
      <c r="S50" s="38">
        <f t="shared" si="26"/>
        <v>27.012565399511999</v>
      </c>
      <c r="T50" s="41">
        <f t="shared" ref="T50:T51" si="27">F50-E50</f>
        <v>0</v>
      </c>
      <c r="U50" s="41" t="str">
        <f t="shared" ref="U50:U51" si="28">IF(E50=0,"-",T50/E50*100)</f>
        <v>-</v>
      </c>
      <c r="V50" s="15"/>
      <c r="W50" s="15"/>
      <c r="X50" s="15"/>
    </row>
    <row r="51" spans="2:24" ht="31.5" x14ac:dyDescent="0.25">
      <c r="B51" s="15" t="s">
        <v>47</v>
      </c>
      <c r="C51" s="15" t="s">
        <v>35</v>
      </c>
      <c r="D51" s="38">
        <f>SUM(D52)</f>
        <v>27.012565399511999</v>
      </c>
      <c r="E51" s="38">
        <f t="shared" ref="E51:S51" si="29">SUM(E52)</f>
        <v>0</v>
      </c>
      <c r="F51" s="38">
        <f t="shared" si="29"/>
        <v>0</v>
      </c>
      <c r="G51" s="38">
        <f t="shared" si="29"/>
        <v>0</v>
      </c>
      <c r="H51" s="38">
        <f t="shared" si="29"/>
        <v>0</v>
      </c>
      <c r="I51" s="38">
        <f t="shared" si="29"/>
        <v>0</v>
      </c>
      <c r="J51" s="38">
        <f t="shared" si="29"/>
        <v>0</v>
      </c>
      <c r="K51" s="38">
        <f t="shared" si="29"/>
        <v>0</v>
      </c>
      <c r="L51" s="38">
        <f t="shared" si="29"/>
        <v>0</v>
      </c>
      <c r="M51" s="38">
        <v>0</v>
      </c>
      <c r="N51" s="38">
        <f t="shared" si="29"/>
        <v>0</v>
      </c>
      <c r="O51" s="38">
        <f t="shared" si="29"/>
        <v>0</v>
      </c>
      <c r="P51" s="38">
        <f t="shared" si="29"/>
        <v>0</v>
      </c>
      <c r="Q51" s="38">
        <f t="shared" si="29"/>
        <v>0</v>
      </c>
      <c r="R51" s="38">
        <f t="shared" si="29"/>
        <v>0</v>
      </c>
      <c r="S51" s="38">
        <f t="shared" si="29"/>
        <v>27.012565399511999</v>
      </c>
      <c r="T51" s="41">
        <f t="shared" si="27"/>
        <v>0</v>
      </c>
      <c r="U51" s="41" t="str">
        <f t="shared" si="28"/>
        <v>-</v>
      </c>
      <c r="V51" s="15"/>
      <c r="W51" s="15"/>
      <c r="X51" s="15"/>
    </row>
    <row r="52" spans="2:24" ht="47.25" x14ac:dyDescent="0.25">
      <c r="B52" s="15">
        <v>1</v>
      </c>
      <c r="C52" s="35" t="s">
        <v>393</v>
      </c>
      <c r="D52" s="36">
        <v>27.012565399511999</v>
      </c>
      <c r="E52" s="40">
        <f t="shared" ref="E52:F55" si="30">G52+I52+K52+M52</f>
        <v>0</v>
      </c>
      <c r="F52" s="40">
        <f t="shared" si="30"/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41">
        <f t="shared" ref="S52:S55" si="31">D52-F52</f>
        <v>27.012565399511999</v>
      </c>
      <c r="T52" s="41">
        <f t="shared" ref="T52:T55" si="32">F52-E52</f>
        <v>0</v>
      </c>
      <c r="U52" s="41" t="str">
        <f t="shared" ref="U52:U55" si="33">IF(E52=0,"-",T52/E52*100)</f>
        <v>-</v>
      </c>
      <c r="V52" s="15"/>
      <c r="W52" s="15"/>
      <c r="X52" s="15"/>
    </row>
    <row r="53" spans="2:24" ht="47.25" hidden="1" x14ac:dyDescent="0.25">
      <c r="B53" s="54">
        <v>2</v>
      </c>
      <c r="C53" s="55" t="s">
        <v>394</v>
      </c>
      <c r="D53" s="56">
        <v>6.0953315325542636</v>
      </c>
      <c r="E53" s="57">
        <f t="shared" si="30"/>
        <v>0</v>
      </c>
      <c r="F53" s="57">
        <f t="shared" si="30"/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8">
        <v>0</v>
      </c>
      <c r="N53" s="54">
        <v>0</v>
      </c>
      <c r="O53" s="54">
        <v>0</v>
      </c>
      <c r="P53" s="54">
        <v>0</v>
      </c>
      <c r="Q53" s="54">
        <v>0</v>
      </c>
      <c r="R53" s="54">
        <v>0</v>
      </c>
      <c r="S53" s="58">
        <f t="shared" si="31"/>
        <v>6.0953315325542636</v>
      </c>
      <c r="T53" s="58">
        <f t="shared" si="32"/>
        <v>0</v>
      </c>
      <c r="U53" s="58" t="str">
        <f t="shared" si="33"/>
        <v>-</v>
      </c>
      <c r="V53" s="54"/>
      <c r="W53" s="54"/>
      <c r="X53" s="54"/>
    </row>
    <row r="54" spans="2:24" ht="47.25" hidden="1" x14ac:dyDescent="0.25">
      <c r="B54" s="54"/>
      <c r="C54" s="55" t="s">
        <v>395</v>
      </c>
      <c r="D54" s="56">
        <v>19.8349151488488</v>
      </c>
      <c r="E54" s="57">
        <f t="shared" si="30"/>
        <v>0</v>
      </c>
      <c r="F54" s="57">
        <f t="shared" si="30"/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8">
        <v>0</v>
      </c>
      <c r="N54" s="54">
        <v>0</v>
      </c>
      <c r="O54" s="54">
        <v>0</v>
      </c>
      <c r="P54" s="54">
        <v>0</v>
      </c>
      <c r="Q54" s="54">
        <v>0</v>
      </c>
      <c r="R54" s="54">
        <v>0</v>
      </c>
      <c r="S54" s="58">
        <f t="shared" si="31"/>
        <v>19.8349151488488</v>
      </c>
      <c r="T54" s="58">
        <f t="shared" si="32"/>
        <v>0</v>
      </c>
      <c r="U54" s="58" t="str">
        <f t="shared" si="33"/>
        <v>-</v>
      </c>
      <c r="V54" s="54"/>
      <c r="W54" s="54"/>
      <c r="X54" s="54"/>
    </row>
    <row r="55" spans="2:24" ht="47.25" hidden="1" x14ac:dyDescent="0.25">
      <c r="B55" s="54"/>
      <c r="C55" s="55" t="s">
        <v>396</v>
      </c>
      <c r="D55" s="56">
        <v>13.52568181499309</v>
      </c>
      <c r="E55" s="57">
        <f t="shared" si="30"/>
        <v>0</v>
      </c>
      <c r="F55" s="57">
        <f t="shared" si="30"/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8">
        <v>0</v>
      </c>
      <c r="N55" s="54">
        <v>0</v>
      </c>
      <c r="O55" s="54">
        <v>0</v>
      </c>
      <c r="P55" s="54">
        <v>0</v>
      </c>
      <c r="Q55" s="54">
        <v>0</v>
      </c>
      <c r="R55" s="54">
        <v>0</v>
      </c>
      <c r="S55" s="58">
        <f t="shared" si="31"/>
        <v>13.52568181499309</v>
      </c>
      <c r="T55" s="58">
        <f t="shared" si="32"/>
        <v>0</v>
      </c>
      <c r="U55" s="58" t="str">
        <f t="shared" si="33"/>
        <v>-</v>
      </c>
      <c r="V55" s="54"/>
      <c r="W55" s="54"/>
      <c r="X55" s="54"/>
    </row>
    <row r="56" spans="2:24" ht="15.75" x14ac:dyDescent="0.25">
      <c r="B56" s="15" t="s">
        <v>48</v>
      </c>
      <c r="C56" s="15" t="s">
        <v>49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41">
        <f t="shared" ref="T56:T63" si="34">F56-E56</f>
        <v>0</v>
      </c>
      <c r="U56" s="41" t="str">
        <f t="shared" ref="U56:U63" si="35">IF(E56=0,"-",T56/E56*100)</f>
        <v>-</v>
      </c>
      <c r="V56" s="15"/>
      <c r="W56" s="15"/>
      <c r="X56" s="15"/>
    </row>
    <row r="57" spans="2:24" ht="15.75" hidden="1" x14ac:dyDescent="0.25">
      <c r="B57" s="15">
        <v>1</v>
      </c>
      <c r="C57" s="15" t="s">
        <v>36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41">
        <f t="shared" si="34"/>
        <v>0</v>
      </c>
      <c r="U57" s="41" t="str">
        <f t="shared" si="35"/>
        <v>-</v>
      </c>
      <c r="V57" s="15"/>
      <c r="W57" s="15"/>
      <c r="X57" s="15"/>
    </row>
    <row r="58" spans="2:24" ht="15.75" hidden="1" x14ac:dyDescent="0.25">
      <c r="B58" s="15"/>
      <c r="C58" s="15" t="s">
        <v>50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41">
        <f t="shared" si="34"/>
        <v>0</v>
      </c>
      <c r="U58" s="41" t="str">
        <f t="shared" si="35"/>
        <v>-</v>
      </c>
      <c r="V58" s="15"/>
      <c r="W58" s="15"/>
      <c r="X58" s="15"/>
    </row>
    <row r="59" spans="2:24" ht="15.75" hidden="1" x14ac:dyDescent="0.25">
      <c r="B59" s="15">
        <v>2</v>
      </c>
      <c r="C59" s="15" t="s">
        <v>37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41">
        <f t="shared" si="34"/>
        <v>0</v>
      </c>
      <c r="U59" s="41" t="str">
        <f t="shared" si="35"/>
        <v>-</v>
      </c>
      <c r="V59" s="15"/>
      <c r="W59" s="15"/>
      <c r="X59" s="15"/>
    </row>
    <row r="60" spans="2:24" ht="15.75" hidden="1" x14ac:dyDescent="0.25">
      <c r="B60" s="15"/>
      <c r="C60" s="15" t="s">
        <v>50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41">
        <f t="shared" si="34"/>
        <v>0</v>
      </c>
      <c r="U60" s="41" t="str">
        <f t="shared" si="35"/>
        <v>-</v>
      </c>
      <c r="V60" s="15"/>
      <c r="W60" s="15"/>
      <c r="X60" s="15"/>
    </row>
    <row r="61" spans="2:24" ht="15.75" hidden="1" x14ac:dyDescent="0.25">
      <c r="B61" s="15" t="s">
        <v>38</v>
      </c>
      <c r="C61" s="15"/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41">
        <f t="shared" si="34"/>
        <v>0</v>
      </c>
      <c r="U61" s="41" t="str">
        <f t="shared" si="35"/>
        <v>-</v>
      </c>
      <c r="V61" s="15"/>
      <c r="W61" s="15"/>
      <c r="X61" s="15"/>
    </row>
    <row r="62" spans="2:24" ht="15.6" customHeight="1" x14ac:dyDescent="0.25">
      <c r="B62" s="68" t="s">
        <v>51</v>
      </c>
      <c r="C62" s="69"/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41">
        <f t="shared" si="34"/>
        <v>0</v>
      </c>
      <c r="U62" s="41" t="str">
        <f t="shared" si="35"/>
        <v>-</v>
      </c>
      <c r="V62" s="15"/>
      <c r="W62" s="15"/>
      <c r="X62" s="15"/>
    </row>
    <row r="63" spans="2:24" ht="31.5" x14ac:dyDescent="0.25">
      <c r="B63" s="15"/>
      <c r="C63" s="15" t="s">
        <v>52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41">
        <f t="shared" si="34"/>
        <v>0</v>
      </c>
      <c r="U63" s="41" t="str">
        <f t="shared" si="35"/>
        <v>-</v>
      </c>
      <c r="V63" s="15"/>
      <c r="W63" s="15"/>
      <c r="X63" s="15"/>
    </row>
    <row r="64" spans="2:24" ht="15.75" hidden="1" x14ac:dyDescent="0.25">
      <c r="B64" s="15">
        <v>1</v>
      </c>
      <c r="C64" s="15" t="s">
        <v>36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/>
      <c r="U64" s="15"/>
      <c r="V64" s="15"/>
      <c r="W64" s="15"/>
      <c r="X64" s="15"/>
    </row>
    <row r="65" spans="2:24" ht="15.75" hidden="1" x14ac:dyDescent="0.25">
      <c r="B65" s="15">
        <v>2</v>
      </c>
      <c r="C65" s="15" t="s">
        <v>37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/>
      <c r="U65" s="15"/>
      <c r="V65" s="15"/>
      <c r="W65" s="15"/>
      <c r="X65" s="15"/>
    </row>
    <row r="66" spans="2:24" ht="15.75" hidden="1" x14ac:dyDescent="0.25">
      <c r="B66" s="15" t="s">
        <v>38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8" spans="2:24" ht="15.75" x14ac:dyDescent="0.25">
      <c r="B68" s="61" t="s">
        <v>53</v>
      </c>
      <c r="C68" s="61"/>
    </row>
    <row r="69" spans="2:24" s="8" customFormat="1" ht="15.75" x14ac:dyDescent="0.25">
      <c r="B69" s="7" t="s">
        <v>54</v>
      </c>
    </row>
    <row r="70" spans="2:24" s="8" customFormat="1" ht="15.75" x14ac:dyDescent="0.25">
      <c r="B70" s="7" t="s">
        <v>55</v>
      </c>
    </row>
    <row r="71" spans="2:24" s="8" customFormat="1" ht="15.75" x14ac:dyDescent="0.25">
      <c r="B71" s="7" t="s">
        <v>56</v>
      </c>
    </row>
    <row r="72" spans="2:24" s="8" customFormat="1" ht="15.75" x14ac:dyDescent="0.25">
      <c r="B72" s="7"/>
    </row>
    <row r="73" spans="2:24" s="8" customFormat="1" ht="15.75" x14ac:dyDescent="0.25">
      <c r="B73" s="7" t="s">
        <v>57</v>
      </c>
    </row>
    <row r="74" spans="2:24" ht="15.75" x14ac:dyDescent="0.25">
      <c r="B74" s="1"/>
    </row>
  </sheetData>
  <mergeCells count="28">
    <mergeCell ref="B62:C62"/>
    <mergeCell ref="Q16:R17"/>
    <mergeCell ref="S16:S18"/>
    <mergeCell ref="T16:W16"/>
    <mergeCell ref="B16:B18"/>
    <mergeCell ref="C16:C18"/>
    <mergeCell ref="D16:D18"/>
    <mergeCell ref="T17:T18"/>
    <mergeCell ref="E16:N16"/>
    <mergeCell ref="O16:P17"/>
    <mergeCell ref="U17:U18"/>
    <mergeCell ref="V17:W17"/>
    <mergeCell ref="B68:C68"/>
    <mergeCell ref="U9:X9"/>
    <mergeCell ref="B5:X5"/>
    <mergeCell ref="B6:X6"/>
    <mergeCell ref="B7:X7"/>
    <mergeCell ref="W11:X11"/>
    <mergeCell ref="U11:V11"/>
    <mergeCell ref="U12:V12"/>
    <mergeCell ref="U13:V13"/>
    <mergeCell ref="U10:X10"/>
    <mergeCell ref="X16:X18"/>
    <mergeCell ref="E17:F17"/>
    <mergeCell ref="G17:H17"/>
    <mergeCell ref="I17:J17"/>
    <mergeCell ref="K17:L17"/>
    <mergeCell ref="M17:N17"/>
  </mergeCells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F909-7E4E-4E1C-8DF1-3A0F2A7AF68A}">
  <dimension ref="B1:AK62"/>
  <sheetViews>
    <sheetView view="pageBreakPreview" topLeftCell="A30" zoomScaleNormal="55" zoomScaleSheetLayoutView="100" workbookViewId="0">
      <selection activeCell="L30" sqref="L30"/>
    </sheetView>
  </sheetViews>
  <sheetFormatPr defaultColWidth="8.85546875" defaultRowHeight="15.75" x14ac:dyDescent="0.25"/>
  <cols>
    <col min="1" max="1" width="1.140625" style="23" customWidth="1"/>
    <col min="2" max="2" width="5.42578125" style="23" customWidth="1"/>
    <col min="3" max="3" width="37.7109375" style="23" customWidth="1"/>
    <col min="4" max="37" width="7.7109375" style="23" customWidth="1"/>
    <col min="38" max="16384" width="8.85546875" style="23"/>
  </cols>
  <sheetData>
    <row r="1" spans="2:37" x14ac:dyDescent="0.25">
      <c r="B1" s="7"/>
      <c r="AK1" s="21" t="s">
        <v>58</v>
      </c>
    </row>
    <row r="2" spans="2:37" x14ac:dyDescent="0.25">
      <c r="B2" s="7"/>
      <c r="AK2" s="21" t="s">
        <v>1</v>
      </c>
    </row>
    <row r="3" spans="2:37" x14ac:dyDescent="0.25">
      <c r="B3" s="7"/>
      <c r="AK3" s="21" t="s">
        <v>359</v>
      </c>
    </row>
    <row r="4" spans="2:37" x14ac:dyDescent="0.25">
      <c r="B4" s="7"/>
    </row>
    <row r="5" spans="2:37" x14ac:dyDescent="0.25">
      <c r="B5" s="62" t="s">
        <v>377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</row>
    <row r="6" spans="2:37" x14ac:dyDescent="0.25">
      <c r="B6" s="63" t="str">
        <f>'7.1'!Y6</f>
        <v>ООО "ЭСК "Энергосеть"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</row>
    <row r="7" spans="2:37" x14ac:dyDescent="0.25">
      <c r="B7" s="63" t="str">
        <f>'7.1'!Y7</f>
        <v>I квартал 2026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</row>
    <row r="8" spans="2:37" x14ac:dyDescent="0.25">
      <c r="B8" s="7"/>
    </row>
    <row r="9" spans="2:37" x14ac:dyDescent="0.25">
      <c r="B9" s="7"/>
      <c r="AG9" s="62" t="s">
        <v>362</v>
      </c>
      <c r="AH9" s="62"/>
      <c r="AI9" s="62"/>
      <c r="AJ9" s="62"/>
      <c r="AK9" s="62"/>
    </row>
    <row r="10" spans="2:37" x14ac:dyDescent="0.25">
      <c r="B10" s="7"/>
      <c r="AG10" s="62" t="s">
        <v>361</v>
      </c>
      <c r="AH10" s="62"/>
      <c r="AI10" s="62"/>
      <c r="AJ10" s="62"/>
      <c r="AK10" s="62"/>
    </row>
    <row r="11" spans="2:37" x14ac:dyDescent="0.25">
      <c r="B11" s="7"/>
      <c r="AG11" s="64"/>
      <c r="AH11" s="64"/>
      <c r="AI11" s="64"/>
      <c r="AJ11" s="22" t="s">
        <v>363</v>
      </c>
      <c r="AK11" s="22"/>
    </row>
    <row r="12" spans="2:37" ht="18.75" x14ac:dyDescent="0.25">
      <c r="B12" s="7"/>
      <c r="AG12" s="65" t="s">
        <v>365</v>
      </c>
      <c r="AH12" s="65"/>
      <c r="AI12" s="65"/>
      <c r="AJ12" s="19"/>
      <c r="AK12" s="21" t="s">
        <v>364</v>
      </c>
    </row>
    <row r="13" spans="2:37" x14ac:dyDescent="0.25">
      <c r="B13" s="7"/>
      <c r="AG13" s="66">
        <f>'7.1'!Y13</f>
        <v>46154</v>
      </c>
      <c r="AH13" s="66"/>
      <c r="AI13" s="66"/>
      <c r="AK13" s="22"/>
    </row>
    <row r="14" spans="2:37" x14ac:dyDescent="0.25">
      <c r="B14" s="7"/>
      <c r="AI14" s="21" t="s">
        <v>6</v>
      </c>
      <c r="AJ14" s="19"/>
      <c r="AK14" s="21"/>
    </row>
    <row r="15" spans="2:37" x14ac:dyDescent="0.25">
      <c r="B15" s="7"/>
      <c r="AI15" s="18"/>
      <c r="AJ15" s="18"/>
      <c r="AK15" s="18"/>
    </row>
    <row r="16" spans="2:37" s="18" customFormat="1" ht="35.450000000000003" customHeight="1" x14ac:dyDescent="0.25">
      <c r="B16" s="70" t="s">
        <v>7</v>
      </c>
      <c r="C16" s="70" t="s">
        <v>59</v>
      </c>
      <c r="D16" s="67" t="s">
        <v>60</v>
      </c>
      <c r="E16" s="67"/>
      <c r="F16" s="67"/>
      <c r="G16" s="67"/>
      <c r="H16" s="67"/>
      <c r="I16" s="67" t="s">
        <v>61</v>
      </c>
      <c r="J16" s="67"/>
      <c r="K16" s="67"/>
      <c r="L16" s="67"/>
      <c r="M16" s="67"/>
      <c r="N16" s="67" t="s">
        <v>62</v>
      </c>
      <c r="O16" s="67"/>
      <c r="P16" s="67"/>
      <c r="Q16" s="67"/>
      <c r="R16" s="67"/>
      <c r="S16" s="67" t="s">
        <v>63</v>
      </c>
      <c r="T16" s="67"/>
      <c r="U16" s="67"/>
      <c r="V16" s="67"/>
      <c r="W16" s="67"/>
      <c r="X16" s="67" t="s">
        <v>64</v>
      </c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2:37" s="18" customFormat="1" ht="30.6" customHeight="1" x14ac:dyDescent="0.25">
      <c r="B17" s="71"/>
      <c r="C17" s="71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 t="s">
        <v>65</v>
      </c>
      <c r="Y17" s="67"/>
      <c r="Z17" s="67"/>
      <c r="AA17" s="67"/>
      <c r="AB17" s="67" t="s">
        <v>66</v>
      </c>
      <c r="AC17" s="67"/>
      <c r="AD17" s="67"/>
      <c r="AE17" s="67"/>
      <c r="AF17" s="67" t="s">
        <v>67</v>
      </c>
      <c r="AG17" s="67"/>
      <c r="AH17" s="67"/>
      <c r="AI17" s="67"/>
      <c r="AJ17" s="67"/>
      <c r="AK17" s="67" t="s">
        <v>68</v>
      </c>
    </row>
    <row r="18" spans="2:37" s="18" customFormat="1" ht="135" x14ac:dyDescent="0.25">
      <c r="B18" s="72"/>
      <c r="C18" s="72"/>
      <c r="D18" s="20" t="s">
        <v>16</v>
      </c>
      <c r="E18" s="20" t="s">
        <v>69</v>
      </c>
      <c r="F18" s="20" t="s">
        <v>70</v>
      </c>
      <c r="G18" s="20" t="s">
        <v>71</v>
      </c>
      <c r="H18" s="20" t="s">
        <v>72</v>
      </c>
      <c r="I18" s="20" t="s">
        <v>16</v>
      </c>
      <c r="J18" s="20" t="s">
        <v>69</v>
      </c>
      <c r="K18" s="20" t="s">
        <v>70</v>
      </c>
      <c r="L18" s="20" t="s">
        <v>71</v>
      </c>
      <c r="M18" s="20" t="s">
        <v>72</v>
      </c>
      <c r="N18" s="20" t="s">
        <v>16</v>
      </c>
      <c r="O18" s="20" t="s">
        <v>69</v>
      </c>
      <c r="P18" s="20" t="s">
        <v>70</v>
      </c>
      <c r="Q18" s="20" t="s">
        <v>71</v>
      </c>
      <c r="R18" s="20" t="s">
        <v>72</v>
      </c>
      <c r="S18" s="20" t="s">
        <v>16</v>
      </c>
      <c r="T18" s="20" t="s">
        <v>69</v>
      </c>
      <c r="U18" s="20" t="s">
        <v>70</v>
      </c>
      <c r="V18" s="20" t="s">
        <v>71</v>
      </c>
      <c r="W18" s="20" t="s">
        <v>72</v>
      </c>
      <c r="X18" s="20" t="s">
        <v>73</v>
      </c>
      <c r="Y18" s="20" t="s">
        <v>74</v>
      </c>
      <c r="Z18" s="20" t="s">
        <v>75</v>
      </c>
      <c r="AA18" s="20" t="s">
        <v>76</v>
      </c>
      <c r="AB18" s="20" t="s">
        <v>73</v>
      </c>
      <c r="AC18" s="20" t="s">
        <v>74</v>
      </c>
      <c r="AD18" s="20" t="s">
        <v>77</v>
      </c>
      <c r="AE18" s="20" t="s">
        <v>78</v>
      </c>
      <c r="AF18" s="20" t="s">
        <v>73</v>
      </c>
      <c r="AG18" s="20" t="s">
        <v>74</v>
      </c>
      <c r="AH18" s="20" t="s">
        <v>79</v>
      </c>
      <c r="AI18" s="20" t="s">
        <v>80</v>
      </c>
      <c r="AJ18" s="20" t="s">
        <v>81</v>
      </c>
      <c r="AK18" s="67"/>
    </row>
    <row r="19" spans="2:37" x14ac:dyDescent="0.25">
      <c r="B19" s="15"/>
      <c r="C19" s="15" t="s">
        <v>31</v>
      </c>
      <c r="D19" s="59">
        <f>D20+D49</f>
        <v>0.22379280000000001</v>
      </c>
      <c r="E19" s="59">
        <f t="shared" ref="E19:M19" si="0">E20+E49</f>
        <v>0</v>
      </c>
      <c r="F19" s="59">
        <f t="shared" si="0"/>
        <v>1.4718580799999999E-2</v>
      </c>
      <c r="G19" s="59">
        <f t="shared" si="0"/>
        <v>0.19844212080000001</v>
      </c>
      <c r="H19" s="59">
        <f t="shared" si="0"/>
        <v>1.06320984E-2</v>
      </c>
      <c r="I19" s="59">
        <f t="shared" si="0"/>
        <v>0.21104780000000001</v>
      </c>
      <c r="J19" s="59">
        <f t="shared" si="0"/>
        <v>0</v>
      </c>
      <c r="K19" s="59">
        <f>K20+K49</f>
        <v>1.3871399999999999E-2</v>
      </c>
      <c r="L19" s="59">
        <f t="shared" si="0"/>
        <v>0.18714800000000001</v>
      </c>
      <c r="M19" s="59">
        <f t="shared" si="0"/>
        <v>1.00284E-2</v>
      </c>
      <c r="N19" s="59">
        <f t="shared" ref="N19" si="1">N20+N49</f>
        <v>-1.2745000000000006E-2</v>
      </c>
      <c r="O19" s="59">
        <f t="shared" ref="O19" si="2">O20+O49</f>
        <v>0</v>
      </c>
      <c r="P19" s="59">
        <f t="shared" ref="P19" si="3">P20+P49</f>
        <v>-8.4718079999999973E-4</v>
      </c>
      <c r="Q19" s="59">
        <f t="shared" ref="Q19" si="4">Q20+Q49</f>
        <v>-1.1294120800000002E-2</v>
      </c>
      <c r="R19" s="59">
        <f t="shared" ref="R19" si="5">R20+R49</f>
        <v>-6.0369839999999987E-4</v>
      </c>
      <c r="S19" s="59">
        <f t="shared" ref="S19" si="6">S20+S49</f>
        <v>0.21104780000000001</v>
      </c>
      <c r="T19" s="59">
        <f t="shared" ref="T19" si="7">T20+T49</f>
        <v>0</v>
      </c>
      <c r="U19" s="59">
        <f t="shared" ref="U19" si="8">U20+U49</f>
        <v>1.3871399999999999E-2</v>
      </c>
      <c r="V19" s="59">
        <f t="shared" ref="V19" si="9">V20+V49</f>
        <v>0.18714800000000001</v>
      </c>
      <c r="W19" s="59">
        <f t="shared" ref="W19" si="10">W20+W49</f>
        <v>1.00284E-2</v>
      </c>
      <c r="X19" s="15" t="s">
        <v>397</v>
      </c>
      <c r="Y19" s="15" t="s">
        <v>397</v>
      </c>
      <c r="Z19" s="15" t="s">
        <v>397</v>
      </c>
      <c r="AA19" s="15" t="s">
        <v>397</v>
      </c>
      <c r="AB19" s="15" t="s">
        <v>397</v>
      </c>
      <c r="AC19" s="15" t="s">
        <v>397</v>
      </c>
      <c r="AD19" s="15" t="s">
        <v>397</v>
      </c>
      <c r="AE19" s="15" t="s">
        <v>397</v>
      </c>
      <c r="AF19" s="15" t="s">
        <v>397</v>
      </c>
      <c r="AG19" s="15" t="s">
        <v>397</v>
      </c>
      <c r="AH19" s="15" t="s">
        <v>397</v>
      </c>
      <c r="AI19" s="15" t="s">
        <v>397</v>
      </c>
      <c r="AJ19" s="15" t="s">
        <v>397</v>
      </c>
      <c r="AK19" s="15" t="s">
        <v>397</v>
      </c>
    </row>
    <row r="20" spans="2:37" ht="31.5" x14ac:dyDescent="0.25">
      <c r="B20" s="15" t="s">
        <v>32</v>
      </c>
      <c r="C20" s="15" t="s">
        <v>33</v>
      </c>
      <c r="D20" s="59">
        <f>D21</f>
        <v>0.22379280000000001</v>
      </c>
      <c r="E20" s="59">
        <f t="shared" ref="E20:M20" si="11">E21</f>
        <v>0</v>
      </c>
      <c r="F20" s="59">
        <f t="shared" si="11"/>
        <v>1.4718580799999999E-2</v>
      </c>
      <c r="G20" s="59">
        <f t="shared" si="11"/>
        <v>0.19844212080000001</v>
      </c>
      <c r="H20" s="59">
        <f t="shared" si="11"/>
        <v>1.06320984E-2</v>
      </c>
      <c r="I20" s="59">
        <f t="shared" si="11"/>
        <v>0.21104780000000001</v>
      </c>
      <c r="J20" s="59">
        <f t="shared" si="11"/>
        <v>0</v>
      </c>
      <c r="K20" s="59">
        <f t="shared" si="11"/>
        <v>1.3871399999999999E-2</v>
      </c>
      <c r="L20" s="59">
        <f t="shared" si="11"/>
        <v>0.18714800000000001</v>
      </c>
      <c r="M20" s="59">
        <f t="shared" si="11"/>
        <v>1.00284E-2</v>
      </c>
      <c r="N20" s="59">
        <f t="shared" ref="N20" si="12">N21</f>
        <v>-1.2745000000000006E-2</v>
      </c>
      <c r="O20" s="59">
        <f t="shared" ref="O20" si="13">O21</f>
        <v>0</v>
      </c>
      <c r="P20" s="59">
        <f t="shared" ref="P20" si="14">P21</f>
        <v>-8.4718079999999973E-4</v>
      </c>
      <c r="Q20" s="59">
        <f t="shared" ref="Q20" si="15">Q21</f>
        <v>-1.1294120800000002E-2</v>
      </c>
      <c r="R20" s="59">
        <f t="shared" ref="R20" si="16">R21</f>
        <v>-6.0369839999999987E-4</v>
      </c>
      <c r="S20" s="59">
        <f t="shared" ref="S20" si="17">S21</f>
        <v>0.21104780000000001</v>
      </c>
      <c r="T20" s="59">
        <f t="shared" ref="T20" si="18">T21</f>
        <v>0</v>
      </c>
      <c r="U20" s="59">
        <f t="shared" ref="U20" si="19">U21</f>
        <v>1.3871399999999999E-2</v>
      </c>
      <c r="V20" s="59">
        <f t="shared" ref="V20" si="20">V21</f>
        <v>0.18714800000000001</v>
      </c>
      <c r="W20" s="59">
        <f t="shared" ref="W20" si="21">W21</f>
        <v>1.00284E-2</v>
      </c>
      <c r="X20" s="15" t="s">
        <v>397</v>
      </c>
      <c r="Y20" s="15" t="s">
        <v>397</v>
      </c>
      <c r="Z20" s="15" t="s">
        <v>397</v>
      </c>
      <c r="AA20" s="15" t="s">
        <v>397</v>
      </c>
      <c r="AB20" s="15" t="s">
        <v>397</v>
      </c>
      <c r="AC20" s="15" t="s">
        <v>397</v>
      </c>
      <c r="AD20" s="15" t="s">
        <v>397</v>
      </c>
      <c r="AE20" s="15" t="s">
        <v>397</v>
      </c>
      <c r="AF20" s="15" t="s">
        <v>397</v>
      </c>
      <c r="AG20" s="15" t="s">
        <v>397</v>
      </c>
      <c r="AH20" s="15" t="s">
        <v>397</v>
      </c>
      <c r="AI20" s="15" t="s">
        <v>397</v>
      </c>
      <c r="AJ20" s="15" t="s">
        <v>397</v>
      </c>
      <c r="AK20" s="15" t="s">
        <v>397</v>
      </c>
    </row>
    <row r="21" spans="2:37" ht="31.5" x14ac:dyDescent="0.25">
      <c r="B21" s="15" t="s">
        <v>34</v>
      </c>
      <c r="C21" s="15" t="s">
        <v>35</v>
      </c>
      <c r="D21" s="59">
        <f>SUM(D25:D36)</f>
        <v>0.22379280000000001</v>
      </c>
      <c r="E21" s="59">
        <f t="shared" ref="E21:W21" si="22">SUM(E25:E36)</f>
        <v>0</v>
      </c>
      <c r="F21" s="59">
        <f t="shared" si="22"/>
        <v>1.4718580799999999E-2</v>
      </c>
      <c r="G21" s="59">
        <f t="shared" si="22"/>
        <v>0.19844212080000001</v>
      </c>
      <c r="H21" s="59">
        <f t="shared" si="22"/>
        <v>1.06320984E-2</v>
      </c>
      <c r="I21" s="59">
        <f t="shared" si="22"/>
        <v>0.21104780000000001</v>
      </c>
      <c r="J21" s="59">
        <f t="shared" si="22"/>
        <v>0</v>
      </c>
      <c r="K21" s="59">
        <f t="shared" si="22"/>
        <v>1.3871399999999999E-2</v>
      </c>
      <c r="L21" s="59">
        <f t="shared" si="22"/>
        <v>0.18714800000000001</v>
      </c>
      <c r="M21" s="59">
        <f t="shared" si="22"/>
        <v>1.00284E-2</v>
      </c>
      <c r="N21" s="59">
        <f t="shared" si="22"/>
        <v>-1.2745000000000006E-2</v>
      </c>
      <c r="O21" s="59">
        <f t="shared" si="22"/>
        <v>0</v>
      </c>
      <c r="P21" s="59">
        <f t="shared" si="22"/>
        <v>-8.4718079999999973E-4</v>
      </c>
      <c r="Q21" s="59">
        <f t="shared" si="22"/>
        <v>-1.1294120800000002E-2</v>
      </c>
      <c r="R21" s="59">
        <f t="shared" si="22"/>
        <v>-6.0369839999999987E-4</v>
      </c>
      <c r="S21" s="59">
        <f t="shared" si="22"/>
        <v>0.21104780000000001</v>
      </c>
      <c r="T21" s="59">
        <f t="shared" si="22"/>
        <v>0</v>
      </c>
      <c r="U21" s="59">
        <f t="shared" si="22"/>
        <v>1.3871399999999999E-2</v>
      </c>
      <c r="V21" s="59">
        <f t="shared" si="22"/>
        <v>0.18714800000000001</v>
      </c>
      <c r="W21" s="59">
        <f t="shared" si="22"/>
        <v>1.00284E-2</v>
      </c>
      <c r="X21" s="15" t="s">
        <v>397</v>
      </c>
      <c r="Y21" s="15" t="s">
        <v>397</v>
      </c>
      <c r="Z21" s="15" t="s">
        <v>397</v>
      </c>
      <c r="AA21" s="15" t="s">
        <v>397</v>
      </c>
      <c r="AB21" s="15" t="s">
        <v>397</v>
      </c>
      <c r="AC21" s="15" t="s">
        <v>397</v>
      </c>
      <c r="AD21" s="15" t="s">
        <v>397</v>
      </c>
      <c r="AE21" s="15" t="s">
        <v>397</v>
      </c>
      <c r="AF21" s="15" t="s">
        <v>397</v>
      </c>
      <c r="AG21" s="15" t="s">
        <v>397</v>
      </c>
      <c r="AH21" s="15" t="s">
        <v>397</v>
      </c>
      <c r="AI21" s="15" t="s">
        <v>397</v>
      </c>
      <c r="AJ21" s="15" t="s">
        <v>397</v>
      </c>
      <c r="AK21" s="15" t="s">
        <v>397</v>
      </c>
    </row>
    <row r="22" spans="2:37" ht="78.75" hidden="1" x14ac:dyDescent="0.25">
      <c r="B22" s="15">
        <v>1</v>
      </c>
      <c r="C22" s="35" t="s">
        <v>378</v>
      </c>
      <c r="D22" s="59">
        <f>SUM(E22:H22)</f>
        <v>0.61480559999999995</v>
      </c>
      <c r="E22" s="59">
        <f>0*1.2</f>
        <v>0</v>
      </c>
      <c r="F22" s="59">
        <f>0.027468*1.2</f>
        <v>3.2961600000000001E-2</v>
      </c>
      <c r="G22" s="59">
        <f>0.46021*1.2</f>
        <v>0.55225199999999997</v>
      </c>
      <c r="H22" s="59">
        <f>0.02466*1.2</f>
        <v>2.9592E-2</v>
      </c>
      <c r="I22" s="59">
        <f>SUM(J22:M22)</f>
        <v>0.54500000000000004</v>
      </c>
      <c r="J22" s="47">
        <v>0</v>
      </c>
      <c r="K22" s="47">
        <v>3.2000000000000001E-2</v>
      </c>
      <c r="L22" s="47">
        <v>0.48799999999999999</v>
      </c>
      <c r="M22" s="47">
        <v>2.5000000000000001E-2</v>
      </c>
      <c r="N22" s="47">
        <f>I22-D22</f>
        <v>-6.9805599999999912E-2</v>
      </c>
      <c r="O22" s="47">
        <f t="shared" ref="O22:R22" si="23">J22-E22</f>
        <v>0</v>
      </c>
      <c r="P22" s="47">
        <f t="shared" si="23"/>
        <v>-9.6159999999999995E-4</v>
      </c>
      <c r="Q22" s="47">
        <f t="shared" si="23"/>
        <v>-6.4251999999999976E-2</v>
      </c>
      <c r="R22" s="47">
        <f t="shared" si="23"/>
        <v>-4.5919999999999989E-3</v>
      </c>
      <c r="S22" s="47">
        <f>SUM(T22:W22)</f>
        <v>0.54500000000000004</v>
      </c>
      <c r="T22" s="47">
        <v>0</v>
      </c>
      <c r="U22" s="47">
        <v>3.2000000000000001E-2</v>
      </c>
      <c r="V22" s="47">
        <v>0.48799999999999999</v>
      </c>
      <c r="W22" s="47">
        <v>2.5000000000000001E-2</v>
      </c>
      <c r="X22" s="15" t="s">
        <v>397</v>
      </c>
      <c r="Y22" s="15" t="s">
        <v>397</v>
      </c>
      <c r="Z22" s="15" t="s">
        <v>397</v>
      </c>
      <c r="AA22" s="15" t="s">
        <v>397</v>
      </c>
      <c r="AB22" s="15" t="s">
        <v>397</v>
      </c>
      <c r="AC22" s="15" t="s">
        <v>397</v>
      </c>
      <c r="AD22" s="15" t="s">
        <v>397</v>
      </c>
      <c r="AE22" s="15" t="s">
        <v>397</v>
      </c>
      <c r="AF22" s="15" t="s">
        <v>397</v>
      </c>
      <c r="AG22" s="15" t="s">
        <v>397</v>
      </c>
      <c r="AH22" s="15" t="s">
        <v>397</v>
      </c>
      <c r="AI22" s="15" t="s">
        <v>397</v>
      </c>
      <c r="AJ22" s="15" t="s">
        <v>397</v>
      </c>
      <c r="AK22" s="15" t="s">
        <v>397</v>
      </c>
    </row>
    <row r="23" spans="2:37" ht="78.75" hidden="1" x14ac:dyDescent="0.25">
      <c r="B23" s="15">
        <v>2</v>
      </c>
      <c r="C23" s="35" t="s">
        <v>379</v>
      </c>
      <c r="D23" s="59">
        <f t="shared" ref="D23:D24" si="24">SUM(E23:H23)</f>
        <v>0.62279159999999989</v>
      </c>
      <c r="E23" s="59">
        <f>0*1.2</f>
        <v>0</v>
      </c>
      <c r="F23" s="59">
        <f>0.034123*1.2</f>
        <v>4.0947600000000001E-2</v>
      </c>
      <c r="G23" s="59">
        <f>0.46021*1.2</f>
        <v>0.55225199999999997</v>
      </c>
      <c r="H23" s="59">
        <f>0.02466*1.2</f>
        <v>2.9592E-2</v>
      </c>
      <c r="I23" s="59">
        <f t="shared" ref="I23:I24" si="25">SUM(J23:M23)</f>
        <v>0.54500000000000004</v>
      </c>
      <c r="J23" s="47">
        <v>0</v>
      </c>
      <c r="K23" s="47">
        <v>3.2000000000000001E-2</v>
      </c>
      <c r="L23" s="47">
        <v>0.48799999999999999</v>
      </c>
      <c r="M23" s="47">
        <v>2.5000000000000001E-2</v>
      </c>
      <c r="N23" s="47">
        <f t="shared" ref="N23:N24" si="26">I23-D23</f>
        <v>-7.779159999999985E-2</v>
      </c>
      <c r="O23" s="47">
        <f t="shared" ref="O23:O24" si="27">J23-E23</f>
        <v>0</v>
      </c>
      <c r="P23" s="47">
        <f t="shared" ref="P23:P24" si="28">K23-F23</f>
        <v>-8.9476E-3</v>
      </c>
      <c r="Q23" s="47">
        <f t="shared" ref="Q23:Q24" si="29">L23-G23</f>
        <v>-6.4251999999999976E-2</v>
      </c>
      <c r="R23" s="47">
        <f t="shared" ref="R23:R24" si="30">M23-H23</f>
        <v>-4.5919999999999989E-3</v>
      </c>
      <c r="S23" s="47">
        <f t="shared" ref="S23:S24" si="31">SUM(T23:W23)</f>
        <v>0.54500000000000004</v>
      </c>
      <c r="T23" s="47">
        <v>0</v>
      </c>
      <c r="U23" s="47">
        <v>3.2000000000000001E-2</v>
      </c>
      <c r="V23" s="47">
        <v>0.48799999999999999</v>
      </c>
      <c r="W23" s="47">
        <v>2.5000000000000001E-2</v>
      </c>
      <c r="X23" s="15" t="s">
        <v>397</v>
      </c>
      <c r="Y23" s="15" t="s">
        <v>397</v>
      </c>
      <c r="Z23" s="15" t="s">
        <v>397</v>
      </c>
      <c r="AA23" s="15" t="s">
        <v>397</v>
      </c>
      <c r="AB23" s="15" t="s">
        <v>397</v>
      </c>
      <c r="AC23" s="15" t="s">
        <v>397</v>
      </c>
      <c r="AD23" s="15" t="s">
        <v>397</v>
      </c>
      <c r="AE23" s="15" t="s">
        <v>397</v>
      </c>
      <c r="AF23" s="15" t="s">
        <v>397</v>
      </c>
      <c r="AG23" s="15" t="s">
        <v>397</v>
      </c>
      <c r="AH23" s="15" t="s">
        <v>397</v>
      </c>
      <c r="AI23" s="15" t="s">
        <v>397</v>
      </c>
      <c r="AJ23" s="15" t="s">
        <v>397</v>
      </c>
      <c r="AK23" s="15" t="s">
        <v>397</v>
      </c>
    </row>
    <row r="24" spans="2:37" ht="78.75" hidden="1" x14ac:dyDescent="0.25">
      <c r="B24" s="15">
        <v>3</v>
      </c>
      <c r="C24" s="35" t="s">
        <v>380</v>
      </c>
      <c r="D24" s="59">
        <f t="shared" si="24"/>
        <v>0.62279159999999989</v>
      </c>
      <c r="E24" s="59">
        <f>0*1.2</f>
        <v>0</v>
      </c>
      <c r="F24" s="59">
        <f>0.034123*1.2</f>
        <v>4.0947600000000001E-2</v>
      </c>
      <c r="G24" s="59">
        <f>0.46021*1.2</f>
        <v>0.55225199999999997</v>
      </c>
      <c r="H24" s="59">
        <f>0.02466*1.2</f>
        <v>2.9592E-2</v>
      </c>
      <c r="I24" s="59">
        <f t="shared" si="25"/>
        <v>0.54500000000000004</v>
      </c>
      <c r="J24" s="47">
        <v>0</v>
      </c>
      <c r="K24" s="47">
        <v>3.2000000000000001E-2</v>
      </c>
      <c r="L24" s="47">
        <v>0.48799999999999999</v>
      </c>
      <c r="M24" s="47">
        <v>2.5000000000000001E-2</v>
      </c>
      <c r="N24" s="47">
        <f t="shared" si="26"/>
        <v>-7.779159999999985E-2</v>
      </c>
      <c r="O24" s="47">
        <f t="shared" si="27"/>
        <v>0</v>
      </c>
      <c r="P24" s="47">
        <f t="shared" si="28"/>
        <v>-8.9476E-3</v>
      </c>
      <c r="Q24" s="47">
        <f t="shared" si="29"/>
        <v>-6.4251999999999976E-2</v>
      </c>
      <c r="R24" s="47">
        <f t="shared" si="30"/>
        <v>-4.5919999999999989E-3</v>
      </c>
      <c r="S24" s="47">
        <f t="shared" si="31"/>
        <v>0.54500000000000004</v>
      </c>
      <c r="T24" s="47">
        <v>0</v>
      </c>
      <c r="U24" s="47">
        <v>3.2000000000000001E-2</v>
      </c>
      <c r="V24" s="47">
        <v>0.48799999999999999</v>
      </c>
      <c r="W24" s="47">
        <v>2.5000000000000001E-2</v>
      </c>
      <c r="X24" s="15" t="s">
        <v>397</v>
      </c>
      <c r="Y24" s="15" t="s">
        <v>397</v>
      </c>
      <c r="Z24" s="15" t="s">
        <v>397</v>
      </c>
      <c r="AA24" s="15" t="s">
        <v>397</v>
      </c>
      <c r="AB24" s="15" t="s">
        <v>397</v>
      </c>
      <c r="AC24" s="15" t="s">
        <v>397</v>
      </c>
      <c r="AD24" s="15" t="s">
        <v>397</v>
      </c>
      <c r="AE24" s="15" t="s">
        <v>397</v>
      </c>
      <c r="AF24" s="15" t="s">
        <v>397</v>
      </c>
      <c r="AG24" s="15" t="s">
        <v>397</v>
      </c>
      <c r="AH24" s="15" t="s">
        <v>397</v>
      </c>
      <c r="AI24" s="15" t="s">
        <v>397</v>
      </c>
      <c r="AJ24" s="15" t="s">
        <v>397</v>
      </c>
      <c r="AK24" s="15" t="s">
        <v>397</v>
      </c>
    </row>
    <row r="25" spans="2:37" ht="63" hidden="1" x14ac:dyDescent="0.25">
      <c r="B25" s="15">
        <v>4</v>
      </c>
      <c r="C25" s="35" t="s">
        <v>381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</row>
    <row r="26" spans="2:37" ht="94.5" hidden="1" x14ac:dyDescent="0.25">
      <c r="B26" s="15">
        <v>5</v>
      </c>
      <c r="C26" s="35" t="s">
        <v>382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2:37" ht="63" hidden="1" x14ac:dyDescent="0.25">
      <c r="B27" s="15">
        <v>6</v>
      </c>
      <c r="C27" s="35" t="s">
        <v>383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</row>
    <row r="28" spans="2:37" ht="63" hidden="1" x14ac:dyDescent="0.25">
      <c r="B28" s="15">
        <v>7</v>
      </c>
      <c r="C28" s="35" t="s">
        <v>384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2:37" ht="63" hidden="1" x14ac:dyDescent="0.25">
      <c r="B29" s="15">
        <v>8</v>
      </c>
      <c r="C29" s="35" t="s">
        <v>385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spans="2:37" ht="63" x14ac:dyDescent="0.25">
      <c r="B30" s="15">
        <v>9</v>
      </c>
      <c r="C30" s="35" t="s">
        <v>386</v>
      </c>
      <c r="D30" s="60">
        <f>SUM(E30:H30)</f>
        <v>0.22379280000000001</v>
      </c>
      <c r="E30" s="59">
        <v>0</v>
      </c>
      <c r="F30" s="59">
        <f>0.012265484*1.2</f>
        <v>1.4718580799999999E-2</v>
      </c>
      <c r="G30" s="59">
        <f>0.165368434*1.2</f>
        <v>0.19844212080000001</v>
      </c>
      <c r="H30" s="59">
        <f>0.008860082*1.2</f>
        <v>1.06320984E-2</v>
      </c>
      <c r="I30" s="60">
        <f>SUM(J30:M30)</f>
        <v>0.21104780000000001</v>
      </c>
      <c r="J30" s="59">
        <v>0</v>
      </c>
      <c r="K30" s="59">
        <f>(0.00085+0.01052)*1.22</f>
        <v>1.3871399999999999E-2</v>
      </c>
      <c r="L30" s="59">
        <f>0.1534*1.22</f>
        <v>0.18714800000000001</v>
      </c>
      <c r="M30" s="59">
        <f>0.00822*1.22</f>
        <v>1.00284E-2</v>
      </c>
      <c r="N30" s="47">
        <f>I30-D30</f>
        <v>-1.2745000000000006E-2</v>
      </c>
      <c r="O30" s="47">
        <f t="shared" ref="O30" si="32">J30-E30</f>
        <v>0</v>
      </c>
      <c r="P30" s="47">
        <f t="shared" ref="P30" si="33">K30-F30</f>
        <v>-8.4718079999999973E-4</v>
      </c>
      <c r="Q30" s="47">
        <f t="shared" ref="Q30" si="34">L30-G30</f>
        <v>-1.1294120800000002E-2</v>
      </c>
      <c r="R30" s="47">
        <f t="shared" ref="R30" si="35">M30-H30</f>
        <v>-6.0369839999999987E-4</v>
      </c>
      <c r="S30" s="60">
        <f>SUM(T30:W30)</f>
        <v>0.21104780000000001</v>
      </c>
      <c r="T30" s="59">
        <v>0</v>
      </c>
      <c r="U30" s="59">
        <f>(0.00085+0.01052)*1.22</f>
        <v>1.3871399999999999E-2</v>
      </c>
      <c r="V30" s="59">
        <f>0.1534*1.22</f>
        <v>0.18714800000000001</v>
      </c>
      <c r="W30" s="59">
        <f>0.00822*1.22</f>
        <v>1.00284E-2</v>
      </c>
      <c r="X30" s="15" t="s">
        <v>397</v>
      </c>
      <c r="Y30" s="15" t="s">
        <v>397</v>
      </c>
      <c r="Z30" s="15" t="s">
        <v>397</v>
      </c>
      <c r="AA30" s="15" t="s">
        <v>397</v>
      </c>
      <c r="AB30" s="15" t="s">
        <v>397</v>
      </c>
      <c r="AC30" s="15" t="s">
        <v>397</v>
      </c>
      <c r="AD30" s="15" t="s">
        <v>397</v>
      </c>
      <c r="AE30" s="15" t="s">
        <v>397</v>
      </c>
      <c r="AF30" s="15" t="s">
        <v>397</v>
      </c>
      <c r="AG30" s="15" t="s">
        <v>397</v>
      </c>
      <c r="AH30" s="15" t="s">
        <v>397</v>
      </c>
      <c r="AI30" s="15" t="s">
        <v>397</v>
      </c>
      <c r="AJ30" s="15" t="s">
        <v>397</v>
      </c>
      <c r="AK30" s="15" t="s">
        <v>397</v>
      </c>
    </row>
    <row r="31" spans="2:37" ht="63" hidden="1" x14ac:dyDescent="0.25">
      <c r="B31" s="15">
        <v>10</v>
      </c>
      <c r="C31" s="35" t="s">
        <v>387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</row>
    <row r="32" spans="2:37" ht="63" hidden="1" x14ac:dyDescent="0.25">
      <c r="B32" s="15">
        <v>11</v>
      </c>
      <c r="C32" s="35" t="s">
        <v>388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</row>
    <row r="33" spans="2:37" ht="63" hidden="1" x14ac:dyDescent="0.25">
      <c r="B33" s="15">
        <v>12</v>
      </c>
      <c r="C33" s="35" t="s">
        <v>389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spans="2:37" ht="78.75" hidden="1" x14ac:dyDescent="0.25">
      <c r="B34" s="15">
        <v>13</v>
      </c>
      <c r="C34" s="35" t="s">
        <v>390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2:37" ht="110.25" hidden="1" x14ac:dyDescent="0.25">
      <c r="B35" s="15">
        <v>14</v>
      </c>
      <c r="C35" s="35" t="s">
        <v>391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spans="2:37" ht="47.25" hidden="1" x14ac:dyDescent="0.25">
      <c r="B36" s="15">
        <v>15</v>
      </c>
      <c r="C36" s="35" t="s">
        <v>392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</row>
    <row r="37" spans="2:37" ht="31.5" x14ac:dyDescent="0.25">
      <c r="B37" s="15" t="s">
        <v>39</v>
      </c>
      <c r="C37" s="15" t="s">
        <v>40</v>
      </c>
      <c r="D37" s="15" t="s">
        <v>397</v>
      </c>
      <c r="E37" s="15" t="s">
        <v>397</v>
      </c>
      <c r="F37" s="15" t="s">
        <v>397</v>
      </c>
      <c r="G37" s="15" t="s">
        <v>397</v>
      </c>
      <c r="H37" s="15" t="s">
        <v>397</v>
      </c>
      <c r="I37" s="15" t="s">
        <v>397</v>
      </c>
      <c r="J37" s="15" t="s">
        <v>397</v>
      </c>
      <c r="K37" s="15" t="s">
        <v>397</v>
      </c>
      <c r="L37" s="15" t="s">
        <v>397</v>
      </c>
      <c r="M37" s="15" t="s">
        <v>397</v>
      </c>
      <c r="N37" s="15" t="s">
        <v>397</v>
      </c>
      <c r="O37" s="15" t="s">
        <v>397</v>
      </c>
      <c r="P37" s="15" t="s">
        <v>397</v>
      </c>
      <c r="Q37" s="15" t="s">
        <v>397</v>
      </c>
      <c r="R37" s="15" t="s">
        <v>397</v>
      </c>
      <c r="S37" s="15" t="s">
        <v>397</v>
      </c>
      <c r="T37" s="15" t="s">
        <v>397</v>
      </c>
      <c r="U37" s="15" t="s">
        <v>397</v>
      </c>
      <c r="V37" s="15" t="s">
        <v>397</v>
      </c>
      <c r="W37" s="15" t="s">
        <v>397</v>
      </c>
      <c r="X37" s="15" t="s">
        <v>397</v>
      </c>
      <c r="Y37" s="15" t="s">
        <v>397</v>
      </c>
      <c r="Z37" s="15" t="s">
        <v>397</v>
      </c>
      <c r="AA37" s="15" t="s">
        <v>397</v>
      </c>
      <c r="AB37" s="15" t="s">
        <v>397</v>
      </c>
      <c r="AC37" s="15" t="s">
        <v>397</v>
      </c>
      <c r="AD37" s="15" t="s">
        <v>397</v>
      </c>
      <c r="AE37" s="15" t="s">
        <v>397</v>
      </c>
      <c r="AF37" s="15" t="s">
        <v>397</v>
      </c>
      <c r="AG37" s="15" t="s">
        <v>397</v>
      </c>
      <c r="AH37" s="15" t="s">
        <v>397</v>
      </c>
      <c r="AI37" s="15" t="s">
        <v>397</v>
      </c>
      <c r="AJ37" s="15" t="s">
        <v>397</v>
      </c>
      <c r="AK37" s="15" t="s">
        <v>397</v>
      </c>
    </row>
    <row r="38" spans="2:37" x14ac:dyDescent="0.25">
      <c r="B38" s="15">
        <v>1</v>
      </c>
      <c r="C38" s="15" t="s">
        <v>36</v>
      </c>
      <c r="D38" s="15" t="s">
        <v>397</v>
      </c>
      <c r="E38" s="15" t="s">
        <v>397</v>
      </c>
      <c r="F38" s="15" t="s">
        <v>397</v>
      </c>
      <c r="G38" s="15" t="s">
        <v>397</v>
      </c>
      <c r="H38" s="15" t="s">
        <v>397</v>
      </c>
      <c r="I38" s="15" t="s">
        <v>397</v>
      </c>
      <c r="J38" s="15" t="s">
        <v>397</v>
      </c>
      <c r="K38" s="15" t="s">
        <v>397</v>
      </c>
      <c r="L38" s="15" t="s">
        <v>397</v>
      </c>
      <c r="M38" s="15" t="s">
        <v>397</v>
      </c>
      <c r="N38" s="15" t="s">
        <v>397</v>
      </c>
      <c r="O38" s="15" t="s">
        <v>397</v>
      </c>
      <c r="P38" s="15" t="s">
        <v>397</v>
      </c>
      <c r="Q38" s="15" t="s">
        <v>397</v>
      </c>
      <c r="R38" s="15" t="s">
        <v>397</v>
      </c>
      <c r="S38" s="15" t="s">
        <v>397</v>
      </c>
      <c r="T38" s="15" t="s">
        <v>397</v>
      </c>
      <c r="U38" s="15" t="s">
        <v>397</v>
      </c>
      <c r="V38" s="15" t="s">
        <v>397</v>
      </c>
      <c r="W38" s="15" t="s">
        <v>397</v>
      </c>
      <c r="X38" s="15" t="s">
        <v>397</v>
      </c>
      <c r="Y38" s="15" t="s">
        <v>397</v>
      </c>
      <c r="Z38" s="15" t="s">
        <v>397</v>
      </c>
      <c r="AA38" s="15" t="s">
        <v>397</v>
      </c>
      <c r="AB38" s="15" t="s">
        <v>397</v>
      </c>
      <c r="AC38" s="15" t="s">
        <v>397</v>
      </c>
      <c r="AD38" s="15" t="s">
        <v>397</v>
      </c>
      <c r="AE38" s="15" t="s">
        <v>397</v>
      </c>
      <c r="AF38" s="15" t="s">
        <v>397</v>
      </c>
      <c r="AG38" s="15" t="s">
        <v>397</v>
      </c>
      <c r="AH38" s="15" t="s">
        <v>397</v>
      </c>
      <c r="AI38" s="15" t="s">
        <v>397</v>
      </c>
      <c r="AJ38" s="15" t="s">
        <v>397</v>
      </c>
      <c r="AK38" s="15" t="s">
        <v>397</v>
      </c>
    </row>
    <row r="39" spans="2:37" x14ac:dyDescent="0.25">
      <c r="B39" s="15">
        <v>2</v>
      </c>
      <c r="C39" s="15" t="s">
        <v>37</v>
      </c>
      <c r="D39" s="15" t="s">
        <v>397</v>
      </c>
      <c r="E39" s="15" t="s">
        <v>397</v>
      </c>
      <c r="F39" s="15" t="s">
        <v>397</v>
      </c>
      <c r="G39" s="15" t="s">
        <v>397</v>
      </c>
      <c r="H39" s="15" t="s">
        <v>397</v>
      </c>
      <c r="I39" s="15" t="s">
        <v>397</v>
      </c>
      <c r="J39" s="15" t="s">
        <v>397</v>
      </c>
      <c r="K39" s="15" t="s">
        <v>397</v>
      </c>
      <c r="L39" s="15" t="s">
        <v>397</v>
      </c>
      <c r="M39" s="15" t="s">
        <v>397</v>
      </c>
      <c r="N39" s="15" t="s">
        <v>397</v>
      </c>
      <c r="O39" s="15" t="s">
        <v>397</v>
      </c>
      <c r="P39" s="15" t="s">
        <v>397</v>
      </c>
      <c r="Q39" s="15" t="s">
        <v>397</v>
      </c>
      <c r="R39" s="15" t="s">
        <v>397</v>
      </c>
      <c r="S39" s="15" t="s">
        <v>397</v>
      </c>
      <c r="T39" s="15" t="s">
        <v>397</v>
      </c>
      <c r="U39" s="15" t="s">
        <v>397</v>
      </c>
      <c r="V39" s="15" t="s">
        <v>397</v>
      </c>
      <c r="W39" s="15" t="s">
        <v>397</v>
      </c>
      <c r="X39" s="15" t="s">
        <v>397</v>
      </c>
      <c r="Y39" s="15" t="s">
        <v>397</v>
      </c>
      <c r="Z39" s="15" t="s">
        <v>397</v>
      </c>
      <c r="AA39" s="15" t="s">
        <v>397</v>
      </c>
      <c r="AB39" s="15" t="s">
        <v>397</v>
      </c>
      <c r="AC39" s="15" t="s">
        <v>397</v>
      </c>
      <c r="AD39" s="15" t="s">
        <v>397</v>
      </c>
      <c r="AE39" s="15" t="s">
        <v>397</v>
      </c>
      <c r="AF39" s="15" t="s">
        <v>397</v>
      </c>
      <c r="AG39" s="15" t="s">
        <v>397</v>
      </c>
      <c r="AH39" s="15" t="s">
        <v>397</v>
      </c>
      <c r="AI39" s="15" t="s">
        <v>397</v>
      </c>
      <c r="AJ39" s="15" t="s">
        <v>397</v>
      </c>
      <c r="AK39" s="15" t="s">
        <v>397</v>
      </c>
    </row>
    <row r="40" spans="2:37" x14ac:dyDescent="0.25">
      <c r="B40" s="15" t="s">
        <v>38</v>
      </c>
      <c r="C40" s="15"/>
      <c r="D40" s="15" t="s">
        <v>397</v>
      </c>
      <c r="E40" s="15" t="s">
        <v>397</v>
      </c>
      <c r="F40" s="15" t="s">
        <v>397</v>
      </c>
      <c r="G40" s="15" t="s">
        <v>397</v>
      </c>
      <c r="H40" s="15" t="s">
        <v>397</v>
      </c>
      <c r="I40" s="15" t="s">
        <v>397</v>
      </c>
      <c r="J40" s="15" t="s">
        <v>397</v>
      </c>
      <c r="K40" s="15" t="s">
        <v>397</v>
      </c>
      <c r="L40" s="15" t="s">
        <v>397</v>
      </c>
      <c r="M40" s="15" t="s">
        <v>397</v>
      </c>
      <c r="N40" s="15" t="s">
        <v>397</v>
      </c>
      <c r="O40" s="15" t="s">
        <v>397</v>
      </c>
      <c r="P40" s="15" t="s">
        <v>397</v>
      </c>
      <c r="Q40" s="15" t="s">
        <v>397</v>
      </c>
      <c r="R40" s="15" t="s">
        <v>397</v>
      </c>
      <c r="S40" s="15" t="s">
        <v>397</v>
      </c>
      <c r="T40" s="15" t="s">
        <v>397</v>
      </c>
      <c r="U40" s="15" t="s">
        <v>397</v>
      </c>
      <c r="V40" s="15" t="s">
        <v>397</v>
      </c>
      <c r="W40" s="15" t="s">
        <v>397</v>
      </c>
      <c r="X40" s="15" t="s">
        <v>397</v>
      </c>
      <c r="Y40" s="15" t="s">
        <v>397</v>
      </c>
      <c r="Z40" s="15" t="s">
        <v>397</v>
      </c>
      <c r="AA40" s="15" t="s">
        <v>397</v>
      </c>
      <c r="AB40" s="15" t="s">
        <v>397</v>
      </c>
      <c r="AC40" s="15" t="s">
        <v>397</v>
      </c>
      <c r="AD40" s="15" t="s">
        <v>397</v>
      </c>
      <c r="AE40" s="15" t="s">
        <v>397</v>
      </c>
      <c r="AF40" s="15" t="s">
        <v>397</v>
      </c>
      <c r="AG40" s="15" t="s">
        <v>397</v>
      </c>
      <c r="AH40" s="15" t="s">
        <v>397</v>
      </c>
      <c r="AI40" s="15" t="s">
        <v>397</v>
      </c>
      <c r="AJ40" s="15" t="s">
        <v>397</v>
      </c>
      <c r="AK40" s="15" t="s">
        <v>397</v>
      </c>
    </row>
    <row r="41" spans="2:37" ht="31.5" x14ac:dyDescent="0.25">
      <c r="B41" s="15" t="s">
        <v>41</v>
      </c>
      <c r="C41" s="15" t="s">
        <v>42</v>
      </c>
      <c r="D41" s="15" t="s">
        <v>397</v>
      </c>
      <c r="E41" s="15" t="s">
        <v>397</v>
      </c>
      <c r="F41" s="15" t="s">
        <v>397</v>
      </c>
      <c r="G41" s="15" t="s">
        <v>397</v>
      </c>
      <c r="H41" s="15" t="s">
        <v>397</v>
      </c>
      <c r="I41" s="15" t="s">
        <v>397</v>
      </c>
      <c r="J41" s="15" t="s">
        <v>397</v>
      </c>
      <c r="K41" s="15" t="s">
        <v>397</v>
      </c>
      <c r="L41" s="15" t="s">
        <v>397</v>
      </c>
      <c r="M41" s="15" t="s">
        <v>397</v>
      </c>
      <c r="N41" s="15" t="s">
        <v>397</v>
      </c>
      <c r="O41" s="15" t="s">
        <v>397</v>
      </c>
      <c r="P41" s="15" t="s">
        <v>397</v>
      </c>
      <c r="Q41" s="15" t="s">
        <v>397</v>
      </c>
      <c r="R41" s="15" t="s">
        <v>397</v>
      </c>
      <c r="S41" s="15" t="s">
        <v>397</v>
      </c>
      <c r="T41" s="15" t="s">
        <v>397</v>
      </c>
      <c r="U41" s="15" t="s">
        <v>397</v>
      </c>
      <c r="V41" s="15" t="s">
        <v>397</v>
      </c>
      <c r="W41" s="15" t="s">
        <v>397</v>
      </c>
      <c r="X41" s="15" t="s">
        <v>397</v>
      </c>
      <c r="Y41" s="15" t="s">
        <v>397</v>
      </c>
      <c r="Z41" s="15" t="s">
        <v>397</v>
      </c>
      <c r="AA41" s="15" t="s">
        <v>397</v>
      </c>
      <c r="AB41" s="15" t="s">
        <v>397</v>
      </c>
      <c r="AC41" s="15" t="s">
        <v>397</v>
      </c>
      <c r="AD41" s="15" t="s">
        <v>397</v>
      </c>
      <c r="AE41" s="15" t="s">
        <v>397</v>
      </c>
      <c r="AF41" s="15" t="s">
        <v>397</v>
      </c>
      <c r="AG41" s="15" t="s">
        <v>397</v>
      </c>
      <c r="AH41" s="15" t="s">
        <v>397</v>
      </c>
      <c r="AI41" s="15" t="s">
        <v>397</v>
      </c>
      <c r="AJ41" s="15" t="s">
        <v>397</v>
      </c>
      <c r="AK41" s="15" t="s">
        <v>397</v>
      </c>
    </row>
    <row r="42" spans="2:37" hidden="1" x14ac:dyDescent="0.25">
      <c r="B42" s="15">
        <v>1</v>
      </c>
      <c r="C42" s="15" t="s">
        <v>36</v>
      </c>
      <c r="D42" s="15" t="s">
        <v>397</v>
      </c>
      <c r="E42" s="15" t="s">
        <v>397</v>
      </c>
      <c r="F42" s="15" t="s">
        <v>397</v>
      </c>
      <c r="G42" s="15" t="s">
        <v>397</v>
      </c>
      <c r="H42" s="15" t="s">
        <v>397</v>
      </c>
      <c r="I42" s="15" t="s">
        <v>397</v>
      </c>
      <c r="J42" s="15" t="s">
        <v>397</v>
      </c>
      <c r="K42" s="15" t="s">
        <v>397</v>
      </c>
      <c r="L42" s="15" t="s">
        <v>397</v>
      </c>
      <c r="M42" s="15" t="s">
        <v>397</v>
      </c>
      <c r="N42" s="15" t="s">
        <v>397</v>
      </c>
      <c r="O42" s="15" t="s">
        <v>397</v>
      </c>
      <c r="P42" s="15" t="s">
        <v>397</v>
      </c>
      <c r="Q42" s="15" t="s">
        <v>397</v>
      </c>
      <c r="R42" s="15" t="s">
        <v>397</v>
      </c>
      <c r="S42" s="15" t="s">
        <v>397</v>
      </c>
      <c r="T42" s="15" t="s">
        <v>397</v>
      </c>
      <c r="U42" s="15" t="s">
        <v>397</v>
      </c>
      <c r="V42" s="15" t="s">
        <v>397</v>
      </c>
      <c r="W42" s="15" t="s">
        <v>397</v>
      </c>
      <c r="X42" s="15" t="s">
        <v>397</v>
      </c>
      <c r="Y42" s="15" t="s">
        <v>397</v>
      </c>
      <c r="Z42" s="15" t="s">
        <v>397</v>
      </c>
      <c r="AA42" s="15" t="s">
        <v>397</v>
      </c>
      <c r="AB42" s="15" t="s">
        <v>397</v>
      </c>
      <c r="AC42" s="15" t="s">
        <v>397</v>
      </c>
      <c r="AD42" s="15" t="s">
        <v>397</v>
      </c>
      <c r="AE42" s="15" t="s">
        <v>397</v>
      </c>
      <c r="AF42" s="15" t="s">
        <v>397</v>
      </c>
      <c r="AG42" s="15" t="s">
        <v>397</v>
      </c>
      <c r="AH42" s="15" t="s">
        <v>397</v>
      </c>
      <c r="AI42" s="15" t="s">
        <v>397</v>
      </c>
      <c r="AJ42" s="15" t="s">
        <v>397</v>
      </c>
      <c r="AK42" s="15" t="s">
        <v>397</v>
      </c>
    </row>
    <row r="43" spans="2:37" hidden="1" x14ac:dyDescent="0.25">
      <c r="B43" s="15">
        <v>2</v>
      </c>
      <c r="C43" s="15" t="s">
        <v>37</v>
      </c>
      <c r="D43" s="15" t="s">
        <v>397</v>
      </c>
      <c r="E43" s="15" t="s">
        <v>397</v>
      </c>
      <c r="F43" s="15" t="s">
        <v>397</v>
      </c>
      <c r="G43" s="15" t="s">
        <v>397</v>
      </c>
      <c r="H43" s="15" t="s">
        <v>397</v>
      </c>
      <c r="I43" s="15" t="s">
        <v>397</v>
      </c>
      <c r="J43" s="15" t="s">
        <v>397</v>
      </c>
      <c r="K43" s="15" t="s">
        <v>397</v>
      </c>
      <c r="L43" s="15" t="s">
        <v>397</v>
      </c>
      <c r="M43" s="15" t="s">
        <v>397</v>
      </c>
      <c r="N43" s="15" t="s">
        <v>397</v>
      </c>
      <c r="O43" s="15" t="s">
        <v>397</v>
      </c>
      <c r="P43" s="15" t="s">
        <v>397</v>
      </c>
      <c r="Q43" s="15" t="s">
        <v>397</v>
      </c>
      <c r="R43" s="15" t="s">
        <v>397</v>
      </c>
      <c r="S43" s="15" t="s">
        <v>397</v>
      </c>
      <c r="T43" s="15" t="s">
        <v>397</v>
      </c>
      <c r="U43" s="15" t="s">
        <v>397</v>
      </c>
      <c r="V43" s="15" t="s">
        <v>397</v>
      </c>
      <c r="W43" s="15" t="s">
        <v>397</v>
      </c>
      <c r="X43" s="15" t="s">
        <v>397</v>
      </c>
      <c r="Y43" s="15" t="s">
        <v>397</v>
      </c>
      <c r="Z43" s="15" t="s">
        <v>397</v>
      </c>
      <c r="AA43" s="15" t="s">
        <v>397</v>
      </c>
      <c r="AB43" s="15" t="s">
        <v>397</v>
      </c>
      <c r="AC43" s="15" t="s">
        <v>397</v>
      </c>
      <c r="AD43" s="15" t="s">
        <v>397</v>
      </c>
      <c r="AE43" s="15" t="s">
        <v>397</v>
      </c>
      <c r="AF43" s="15" t="s">
        <v>397</v>
      </c>
      <c r="AG43" s="15" t="s">
        <v>397</v>
      </c>
      <c r="AH43" s="15" t="s">
        <v>397</v>
      </c>
      <c r="AI43" s="15" t="s">
        <v>397</v>
      </c>
      <c r="AJ43" s="15" t="s">
        <v>397</v>
      </c>
      <c r="AK43" s="15" t="s">
        <v>397</v>
      </c>
    </row>
    <row r="44" spans="2:37" hidden="1" x14ac:dyDescent="0.25">
      <c r="B44" s="15" t="s">
        <v>38</v>
      </c>
      <c r="C44" s="15"/>
      <c r="D44" s="15" t="s">
        <v>397</v>
      </c>
      <c r="E44" s="15" t="s">
        <v>397</v>
      </c>
      <c r="F44" s="15" t="s">
        <v>397</v>
      </c>
      <c r="G44" s="15" t="s">
        <v>397</v>
      </c>
      <c r="H44" s="15" t="s">
        <v>397</v>
      </c>
      <c r="I44" s="15" t="s">
        <v>397</v>
      </c>
      <c r="J44" s="15" t="s">
        <v>397</v>
      </c>
      <c r="K44" s="15" t="s">
        <v>397</v>
      </c>
      <c r="L44" s="15" t="s">
        <v>397</v>
      </c>
      <c r="M44" s="15" t="s">
        <v>397</v>
      </c>
      <c r="N44" s="15" t="s">
        <v>397</v>
      </c>
      <c r="O44" s="15" t="s">
        <v>397</v>
      </c>
      <c r="P44" s="15" t="s">
        <v>397</v>
      </c>
      <c r="Q44" s="15" t="s">
        <v>397</v>
      </c>
      <c r="R44" s="15" t="s">
        <v>397</v>
      </c>
      <c r="S44" s="15" t="s">
        <v>397</v>
      </c>
      <c r="T44" s="15" t="s">
        <v>397</v>
      </c>
      <c r="U44" s="15" t="s">
        <v>397</v>
      </c>
      <c r="V44" s="15" t="s">
        <v>397</v>
      </c>
      <c r="W44" s="15" t="s">
        <v>397</v>
      </c>
      <c r="X44" s="15" t="s">
        <v>397</v>
      </c>
      <c r="Y44" s="15" t="s">
        <v>397</v>
      </c>
      <c r="Z44" s="15" t="s">
        <v>397</v>
      </c>
      <c r="AA44" s="15" t="s">
        <v>397</v>
      </c>
      <c r="AB44" s="15" t="s">
        <v>397</v>
      </c>
      <c r="AC44" s="15" t="s">
        <v>397</v>
      </c>
      <c r="AD44" s="15" t="s">
        <v>397</v>
      </c>
      <c r="AE44" s="15" t="s">
        <v>397</v>
      </c>
      <c r="AF44" s="15" t="s">
        <v>397</v>
      </c>
      <c r="AG44" s="15" t="s">
        <v>397</v>
      </c>
      <c r="AH44" s="15" t="s">
        <v>397</v>
      </c>
      <c r="AI44" s="15" t="s">
        <v>397</v>
      </c>
      <c r="AJ44" s="15" t="s">
        <v>397</v>
      </c>
      <c r="AK44" s="15" t="s">
        <v>397</v>
      </c>
    </row>
    <row r="45" spans="2:37" ht="47.25" x14ac:dyDescent="0.25">
      <c r="B45" s="15" t="s">
        <v>43</v>
      </c>
      <c r="C45" s="15" t="s">
        <v>44</v>
      </c>
      <c r="D45" s="15" t="s">
        <v>397</v>
      </c>
      <c r="E45" s="15" t="s">
        <v>397</v>
      </c>
      <c r="F45" s="15" t="s">
        <v>397</v>
      </c>
      <c r="G45" s="15" t="s">
        <v>397</v>
      </c>
      <c r="H45" s="15" t="s">
        <v>397</v>
      </c>
      <c r="I45" s="15" t="s">
        <v>397</v>
      </c>
      <c r="J45" s="15" t="s">
        <v>397</v>
      </c>
      <c r="K45" s="15" t="s">
        <v>397</v>
      </c>
      <c r="L45" s="15" t="s">
        <v>397</v>
      </c>
      <c r="M45" s="15" t="s">
        <v>397</v>
      </c>
      <c r="N45" s="15" t="s">
        <v>397</v>
      </c>
      <c r="O45" s="15" t="s">
        <v>397</v>
      </c>
      <c r="P45" s="15" t="s">
        <v>397</v>
      </c>
      <c r="Q45" s="15" t="s">
        <v>397</v>
      </c>
      <c r="R45" s="15" t="s">
        <v>397</v>
      </c>
      <c r="S45" s="15" t="s">
        <v>397</v>
      </c>
      <c r="T45" s="15" t="s">
        <v>397</v>
      </c>
      <c r="U45" s="15" t="s">
        <v>397</v>
      </c>
      <c r="V45" s="15" t="s">
        <v>397</v>
      </c>
      <c r="W45" s="15" t="s">
        <v>397</v>
      </c>
      <c r="X45" s="15" t="s">
        <v>397</v>
      </c>
      <c r="Y45" s="15" t="s">
        <v>397</v>
      </c>
      <c r="Z45" s="15" t="s">
        <v>397</v>
      </c>
      <c r="AA45" s="15" t="s">
        <v>397</v>
      </c>
      <c r="AB45" s="15" t="s">
        <v>397</v>
      </c>
      <c r="AC45" s="15" t="s">
        <v>397</v>
      </c>
      <c r="AD45" s="15" t="s">
        <v>397</v>
      </c>
      <c r="AE45" s="15" t="s">
        <v>397</v>
      </c>
      <c r="AF45" s="15" t="s">
        <v>397</v>
      </c>
      <c r="AG45" s="15" t="s">
        <v>397</v>
      </c>
      <c r="AH45" s="15" t="s">
        <v>397</v>
      </c>
      <c r="AI45" s="15" t="s">
        <v>397</v>
      </c>
      <c r="AJ45" s="15" t="s">
        <v>397</v>
      </c>
      <c r="AK45" s="15" t="s">
        <v>397</v>
      </c>
    </row>
    <row r="46" spans="2:37" hidden="1" x14ac:dyDescent="0.25">
      <c r="B46" s="15">
        <v>1</v>
      </c>
      <c r="C46" s="15" t="s">
        <v>36</v>
      </c>
      <c r="D46" s="15" t="s">
        <v>397</v>
      </c>
      <c r="E46" s="15" t="s">
        <v>397</v>
      </c>
      <c r="F46" s="15" t="s">
        <v>397</v>
      </c>
      <c r="G46" s="15" t="s">
        <v>397</v>
      </c>
      <c r="H46" s="15" t="s">
        <v>397</v>
      </c>
      <c r="I46" s="15" t="s">
        <v>397</v>
      </c>
      <c r="J46" s="15" t="s">
        <v>397</v>
      </c>
      <c r="K46" s="15" t="s">
        <v>397</v>
      </c>
      <c r="L46" s="15" t="s">
        <v>397</v>
      </c>
      <c r="M46" s="15" t="s">
        <v>397</v>
      </c>
      <c r="N46" s="15" t="s">
        <v>397</v>
      </c>
      <c r="O46" s="15" t="s">
        <v>397</v>
      </c>
      <c r="P46" s="15" t="s">
        <v>397</v>
      </c>
      <c r="Q46" s="15" t="s">
        <v>397</v>
      </c>
      <c r="R46" s="15" t="s">
        <v>397</v>
      </c>
      <c r="S46" s="15" t="s">
        <v>397</v>
      </c>
      <c r="T46" s="15" t="s">
        <v>397</v>
      </c>
      <c r="U46" s="15" t="s">
        <v>397</v>
      </c>
      <c r="V46" s="15" t="s">
        <v>397</v>
      </c>
      <c r="W46" s="15" t="s">
        <v>397</v>
      </c>
      <c r="X46" s="15" t="s">
        <v>397</v>
      </c>
      <c r="Y46" s="15" t="s">
        <v>397</v>
      </c>
      <c r="Z46" s="15" t="s">
        <v>397</v>
      </c>
      <c r="AA46" s="15" t="s">
        <v>397</v>
      </c>
      <c r="AB46" s="15" t="s">
        <v>397</v>
      </c>
      <c r="AC46" s="15" t="s">
        <v>397</v>
      </c>
      <c r="AD46" s="15" t="s">
        <v>397</v>
      </c>
      <c r="AE46" s="15" t="s">
        <v>397</v>
      </c>
      <c r="AF46" s="15" t="s">
        <v>397</v>
      </c>
      <c r="AG46" s="15" t="s">
        <v>397</v>
      </c>
      <c r="AH46" s="15" t="s">
        <v>397</v>
      </c>
      <c r="AI46" s="15" t="s">
        <v>397</v>
      </c>
      <c r="AJ46" s="15" t="s">
        <v>397</v>
      </c>
      <c r="AK46" s="15" t="s">
        <v>397</v>
      </c>
    </row>
    <row r="47" spans="2:37" ht="15.6" hidden="1" customHeight="1" x14ac:dyDescent="0.25">
      <c r="B47" s="15">
        <v>2</v>
      </c>
      <c r="C47" s="15" t="s">
        <v>37</v>
      </c>
      <c r="D47" s="15" t="s">
        <v>397</v>
      </c>
      <c r="E47" s="15" t="s">
        <v>397</v>
      </c>
      <c r="F47" s="15" t="s">
        <v>397</v>
      </c>
      <c r="G47" s="15" t="s">
        <v>397</v>
      </c>
      <c r="H47" s="15" t="s">
        <v>397</v>
      </c>
      <c r="I47" s="15" t="s">
        <v>397</v>
      </c>
      <c r="J47" s="15" t="s">
        <v>397</v>
      </c>
      <c r="K47" s="15" t="s">
        <v>397</v>
      </c>
      <c r="L47" s="15" t="s">
        <v>397</v>
      </c>
      <c r="M47" s="15" t="s">
        <v>397</v>
      </c>
      <c r="N47" s="15" t="s">
        <v>397</v>
      </c>
      <c r="O47" s="15" t="s">
        <v>397</v>
      </c>
      <c r="P47" s="15" t="s">
        <v>397</v>
      </c>
      <c r="Q47" s="15" t="s">
        <v>397</v>
      </c>
      <c r="R47" s="15" t="s">
        <v>397</v>
      </c>
      <c r="S47" s="15" t="s">
        <v>397</v>
      </c>
      <c r="T47" s="15" t="s">
        <v>397</v>
      </c>
      <c r="U47" s="15" t="s">
        <v>397</v>
      </c>
      <c r="V47" s="15" t="s">
        <v>397</v>
      </c>
      <c r="W47" s="15" t="s">
        <v>397</v>
      </c>
      <c r="X47" s="15" t="s">
        <v>397</v>
      </c>
      <c r="Y47" s="15" t="s">
        <v>397</v>
      </c>
      <c r="Z47" s="15" t="s">
        <v>397</v>
      </c>
      <c r="AA47" s="15" t="s">
        <v>397</v>
      </c>
      <c r="AB47" s="15" t="s">
        <v>397</v>
      </c>
      <c r="AC47" s="15" t="s">
        <v>397</v>
      </c>
      <c r="AD47" s="15" t="s">
        <v>397</v>
      </c>
      <c r="AE47" s="15" t="s">
        <v>397</v>
      </c>
      <c r="AF47" s="15" t="s">
        <v>397</v>
      </c>
      <c r="AG47" s="15" t="s">
        <v>397</v>
      </c>
      <c r="AH47" s="15" t="s">
        <v>397</v>
      </c>
      <c r="AI47" s="15" t="s">
        <v>397</v>
      </c>
      <c r="AJ47" s="15" t="s">
        <v>397</v>
      </c>
      <c r="AK47" s="15" t="s">
        <v>397</v>
      </c>
    </row>
    <row r="48" spans="2:37" ht="15.6" hidden="1" customHeight="1" x14ac:dyDescent="0.25">
      <c r="B48" s="15" t="s">
        <v>38</v>
      </c>
      <c r="C48" s="15"/>
      <c r="D48" s="15" t="s">
        <v>397</v>
      </c>
      <c r="E48" s="15" t="s">
        <v>397</v>
      </c>
      <c r="F48" s="15" t="s">
        <v>397</v>
      </c>
      <c r="G48" s="15" t="s">
        <v>397</v>
      </c>
      <c r="H48" s="15" t="s">
        <v>397</v>
      </c>
      <c r="I48" s="15" t="s">
        <v>397</v>
      </c>
      <c r="J48" s="15" t="s">
        <v>397</v>
      </c>
      <c r="K48" s="15" t="s">
        <v>397</v>
      </c>
      <c r="L48" s="15" t="s">
        <v>397</v>
      </c>
      <c r="M48" s="15" t="s">
        <v>397</v>
      </c>
      <c r="N48" s="15" t="s">
        <v>397</v>
      </c>
      <c r="O48" s="15" t="s">
        <v>397</v>
      </c>
      <c r="P48" s="15" t="s">
        <v>397</v>
      </c>
      <c r="Q48" s="15" t="s">
        <v>397</v>
      </c>
      <c r="R48" s="15" t="s">
        <v>397</v>
      </c>
      <c r="S48" s="15" t="s">
        <v>397</v>
      </c>
      <c r="T48" s="15" t="s">
        <v>397</v>
      </c>
      <c r="U48" s="15" t="s">
        <v>397</v>
      </c>
      <c r="V48" s="15" t="s">
        <v>397</v>
      </c>
      <c r="W48" s="15" t="s">
        <v>397</v>
      </c>
      <c r="X48" s="15" t="s">
        <v>397</v>
      </c>
      <c r="Y48" s="15" t="s">
        <v>397</v>
      </c>
      <c r="Z48" s="15" t="s">
        <v>397</v>
      </c>
      <c r="AA48" s="15" t="s">
        <v>397</v>
      </c>
      <c r="AB48" s="15" t="s">
        <v>397</v>
      </c>
      <c r="AC48" s="15" t="s">
        <v>397</v>
      </c>
      <c r="AD48" s="15" t="s">
        <v>397</v>
      </c>
      <c r="AE48" s="15" t="s">
        <v>397</v>
      </c>
      <c r="AF48" s="15" t="s">
        <v>397</v>
      </c>
      <c r="AG48" s="15" t="s">
        <v>397</v>
      </c>
      <c r="AH48" s="15" t="s">
        <v>397</v>
      </c>
      <c r="AI48" s="15" t="s">
        <v>397</v>
      </c>
      <c r="AJ48" s="15" t="s">
        <v>397</v>
      </c>
      <c r="AK48" s="15" t="s">
        <v>397</v>
      </c>
    </row>
    <row r="49" spans="2:37" x14ac:dyDescent="0.25">
      <c r="B49" s="15" t="s">
        <v>45</v>
      </c>
      <c r="C49" s="15" t="s">
        <v>46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 t="s">
        <v>397</v>
      </c>
      <c r="Y49" s="15" t="s">
        <v>397</v>
      </c>
      <c r="Z49" s="15" t="s">
        <v>397</v>
      </c>
      <c r="AA49" s="15" t="s">
        <v>397</v>
      </c>
      <c r="AB49" s="15" t="s">
        <v>397</v>
      </c>
      <c r="AC49" s="15" t="s">
        <v>397</v>
      </c>
      <c r="AD49" s="15" t="s">
        <v>397</v>
      </c>
      <c r="AE49" s="15" t="s">
        <v>397</v>
      </c>
      <c r="AF49" s="15" t="s">
        <v>397</v>
      </c>
      <c r="AG49" s="15" t="s">
        <v>397</v>
      </c>
      <c r="AH49" s="15" t="s">
        <v>397</v>
      </c>
      <c r="AI49" s="15" t="s">
        <v>397</v>
      </c>
      <c r="AJ49" s="15" t="s">
        <v>397</v>
      </c>
      <c r="AK49" s="15" t="s">
        <v>397</v>
      </c>
    </row>
    <row r="50" spans="2:37" ht="31.5" x14ac:dyDescent="0.25">
      <c r="B50" s="15" t="s">
        <v>47</v>
      </c>
      <c r="C50" s="15" t="s">
        <v>35</v>
      </c>
      <c r="D50" s="15" t="s">
        <v>397</v>
      </c>
      <c r="E50" s="15" t="s">
        <v>397</v>
      </c>
      <c r="F50" s="15" t="s">
        <v>397</v>
      </c>
      <c r="G50" s="15" t="s">
        <v>397</v>
      </c>
      <c r="H50" s="15" t="s">
        <v>397</v>
      </c>
      <c r="I50" s="15" t="s">
        <v>397</v>
      </c>
      <c r="J50" s="15" t="s">
        <v>397</v>
      </c>
      <c r="K50" s="15" t="s">
        <v>397</v>
      </c>
      <c r="L50" s="15" t="s">
        <v>397</v>
      </c>
      <c r="M50" s="15" t="s">
        <v>397</v>
      </c>
      <c r="N50" s="15" t="s">
        <v>397</v>
      </c>
      <c r="O50" s="15" t="s">
        <v>397</v>
      </c>
      <c r="P50" s="15" t="s">
        <v>397</v>
      </c>
      <c r="Q50" s="15" t="s">
        <v>397</v>
      </c>
      <c r="R50" s="15" t="s">
        <v>397</v>
      </c>
      <c r="S50" s="15" t="s">
        <v>397</v>
      </c>
      <c r="T50" s="15" t="s">
        <v>397</v>
      </c>
      <c r="U50" s="15" t="s">
        <v>397</v>
      </c>
      <c r="V50" s="15" t="s">
        <v>397</v>
      </c>
      <c r="W50" s="15" t="s">
        <v>397</v>
      </c>
      <c r="X50" s="15" t="s">
        <v>397</v>
      </c>
      <c r="Y50" s="15" t="s">
        <v>397</v>
      </c>
      <c r="Z50" s="15" t="s">
        <v>397</v>
      </c>
      <c r="AA50" s="15" t="s">
        <v>397</v>
      </c>
      <c r="AB50" s="15" t="s">
        <v>397</v>
      </c>
      <c r="AC50" s="15" t="s">
        <v>397</v>
      </c>
      <c r="AD50" s="15" t="s">
        <v>397</v>
      </c>
      <c r="AE50" s="15" t="s">
        <v>397</v>
      </c>
      <c r="AF50" s="15" t="s">
        <v>397</v>
      </c>
      <c r="AG50" s="15" t="s">
        <v>397</v>
      </c>
      <c r="AH50" s="15" t="s">
        <v>397</v>
      </c>
      <c r="AI50" s="15" t="s">
        <v>397</v>
      </c>
      <c r="AJ50" s="15" t="s">
        <v>397</v>
      </c>
      <c r="AK50" s="15" t="s">
        <v>397</v>
      </c>
    </row>
    <row r="51" spans="2:37" ht="47.25" hidden="1" x14ac:dyDescent="0.25">
      <c r="B51" s="15">
        <v>1</v>
      </c>
      <c r="C51" s="35" t="s">
        <v>393</v>
      </c>
      <c r="D51" s="15" t="s">
        <v>397</v>
      </c>
      <c r="E51" s="15" t="s">
        <v>397</v>
      </c>
      <c r="F51" s="15" t="s">
        <v>397</v>
      </c>
      <c r="G51" s="15" t="s">
        <v>397</v>
      </c>
      <c r="H51" s="15" t="s">
        <v>397</v>
      </c>
      <c r="I51" s="15" t="s">
        <v>397</v>
      </c>
      <c r="J51" s="15" t="s">
        <v>397</v>
      </c>
      <c r="K51" s="15" t="s">
        <v>397</v>
      </c>
      <c r="L51" s="15" t="s">
        <v>397</v>
      </c>
      <c r="M51" s="15" t="s">
        <v>397</v>
      </c>
      <c r="N51" s="15" t="s">
        <v>397</v>
      </c>
      <c r="O51" s="15" t="s">
        <v>397</v>
      </c>
      <c r="P51" s="15" t="s">
        <v>397</v>
      </c>
      <c r="Q51" s="15" t="s">
        <v>397</v>
      </c>
      <c r="R51" s="15" t="s">
        <v>397</v>
      </c>
      <c r="S51" s="15" t="s">
        <v>397</v>
      </c>
      <c r="T51" s="15" t="s">
        <v>397</v>
      </c>
      <c r="U51" s="15" t="s">
        <v>397</v>
      </c>
      <c r="V51" s="15" t="s">
        <v>397</v>
      </c>
      <c r="W51" s="15" t="s">
        <v>397</v>
      </c>
      <c r="X51" s="15" t="s">
        <v>397</v>
      </c>
      <c r="Y51" s="15" t="s">
        <v>397</v>
      </c>
      <c r="Z51" s="15" t="s">
        <v>397</v>
      </c>
      <c r="AA51" s="15" t="s">
        <v>397</v>
      </c>
      <c r="AB51" s="15" t="s">
        <v>397</v>
      </c>
      <c r="AC51" s="15" t="s">
        <v>397</v>
      </c>
      <c r="AD51" s="15" t="s">
        <v>397</v>
      </c>
      <c r="AE51" s="15" t="s">
        <v>397</v>
      </c>
      <c r="AF51" s="15" t="s">
        <v>397</v>
      </c>
      <c r="AG51" s="15" t="s">
        <v>397</v>
      </c>
      <c r="AH51" s="15" t="s">
        <v>397</v>
      </c>
      <c r="AI51" s="15" t="s">
        <v>397</v>
      </c>
      <c r="AJ51" s="15" t="s">
        <v>397</v>
      </c>
      <c r="AK51" s="15" t="s">
        <v>397</v>
      </c>
    </row>
    <row r="52" spans="2:37" ht="47.25" hidden="1" x14ac:dyDescent="0.25">
      <c r="B52" s="15">
        <v>2</v>
      </c>
      <c r="C52" s="35" t="s">
        <v>394</v>
      </c>
      <c r="D52" s="15" t="s">
        <v>397</v>
      </c>
      <c r="E52" s="15" t="s">
        <v>397</v>
      </c>
      <c r="F52" s="15" t="s">
        <v>397</v>
      </c>
      <c r="G52" s="15" t="s">
        <v>397</v>
      </c>
      <c r="H52" s="15" t="s">
        <v>397</v>
      </c>
      <c r="I52" s="15" t="s">
        <v>397</v>
      </c>
      <c r="J52" s="15" t="s">
        <v>397</v>
      </c>
      <c r="K52" s="15" t="s">
        <v>397</v>
      </c>
      <c r="L52" s="15" t="s">
        <v>397</v>
      </c>
      <c r="M52" s="15" t="s">
        <v>397</v>
      </c>
      <c r="N52" s="15" t="s">
        <v>397</v>
      </c>
      <c r="O52" s="15" t="s">
        <v>397</v>
      </c>
      <c r="P52" s="15" t="s">
        <v>397</v>
      </c>
      <c r="Q52" s="15" t="s">
        <v>397</v>
      </c>
      <c r="R52" s="15" t="s">
        <v>397</v>
      </c>
      <c r="S52" s="15" t="s">
        <v>397</v>
      </c>
      <c r="T52" s="15" t="s">
        <v>397</v>
      </c>
      <c r="U52" s="15" t="s">
        <v>397</v>
      </c>
      <c r="V52" s="15" t="s">
        <v>397</v>
      </c>
      <c r="W52" s="15" t="s">
        <v>397</v>
      </c>
      <c r="X52" s="15" t="s">
        <v>397</v>
      </c>
      <c r="Y52" s="15" t="s">
        <v>397</v>
      </c>
      <c r="Z52" s="15" t="s">
        <v>397</v>
      </c>
      <c r="AA52" s="15" t="s">
        <v>397</v>
      </c>
      <c r="AB52" s="15" t="s">
        <v>397</v>
      </c>
      <c r="AC52" s="15" t="s">
        <v>397</v>
      </c>
      <c r="AD52" s="15" t="s">
        <v>397</v>
      </c>
      <c r="AE52" s="15" t="s">
        <v>397</v>
      </c>
      <c r="AF52" s="15" t="s">
        <v>397</v>
      </c>
      <c r="AG52" s="15" t="s">
        <v>397</v>
      </c>
      <c r="AH52" s="15" t="s">
        <v>397</v>
      </c>
      <c r="AI52" s="15" t="s">
        <v>397</v>
      </c>
      <c r="AJ52" s="15" t="s">
        <v>397</v>
      </c>
      <c r="AK52" s="15" t="s">
        <v>397</v>
      </c>
    </row>
    <row r="53" spans="2:37" ht="47.25" hidden="1" x14ac:dyDescent="0.25">
      <c r="B53" s="15"/>
      <c r="C53" s="35" t="s">
        <v>395</v>
      </c>
      <c r="D53" s="15" t="s">
        <v>397</v>
      </c>
      <c r="E53" s="15" t="s">
        <v>397</v>
      </c>
      <c r="F53" s="15" t="s">
        <v>397</v>
      </c>
      <c r="G53" s="15" t="s">
        <v>397</v>
      </c>
      <c r="H53" s="15" t="s">
        <v>397</v>
      </c>
      <c r="I53" s="15" t="s">
        <v>397</v>
      </c>
      <c r="J53" s="15" t="s">
        <v>397</v>
      </c>
      <c r="K53" s="15" t="s">
        <v>397</v>
      </c>
      <c r="L53" s="15" t="s">
        <v>397</v>
      </c>
      <c r="M53" s="15" t="s">
        <v>397</v>
      </c>
      <c r="N53" s="15" t="s">
        <v>397</v>
      </c>
      <c r="O53" s="15" t="s">
        <v>397</v>
      </c>
      <c r="P53" s="15" t="s">
        <v>397</v>
      </c>
      <c r="Q53" s="15" t="s">
        <v>397</v>
      </c>
      <c r="R53" s="15" t="s">
        <v>397</v>
      </c>
      <c r="S53" s="15" t="s">
        <v>397</v>
      </c>
      <c r="T53" s="15" t="s">
        <v>397</v>
      </c>
      <c r="U53" s="15" t="s">
        <v>397</v>
      </c>
      <c r="V53" s="15" t="s">
        <v>397</v>
      </c>
      <c r="W53" s="15" t="s">
        <v>397</v>
      </c>
      <c r="X53" s="15" t="s">
        <v>397</v>
      </c>
      <c r="Y53" s="15" t="s">
        <v>397</v>
      </c>
      <c r="Z53" s="15" t="s">
        <v>397</v>
      </c>
      <c r="AA53" s="15" t="s">
        <v>397</v>
      </c>
      <c r="AB53" s="15" t="s">
        <v>397</v>
      </c>
      <c r="AC53" s="15" t="s">
        <v>397</v>
      </c>
      <c r="AD53" s="15" t="s">
        <v>397</v>
      </c>
      <c r="AE53" s="15" t="s">
        <v>397</v>
      </c>
      <c r="AF53" s="15" t="s">
        <v>397</v>
      </c>
      <c r="AG53" s="15" t="s">
        <v>397</v>
      </c>
      <c r="AH53" s="15" t="s">
        <v>397</v>
      </c>
      <c r="AI53" s="15" t="s">
        <v>397</v>
      </c>
      <c r="AJ53" s="15" t="s">
        <v>397</v>
      </c>
      <c r="AK53" s="15" t="s">
        <v>397</v>
      </c>
    </row>
    <row r="54" spans="2:37" ht="47.25" hidden="1" x14ac:dyDescent="0.25">
      <c r="B54" s="15"/>
      <c r="C54" s="35" t="s">
        <v>396</v>
      </c>
      <c r="D54" s="15" t="s">
        <v>397</v>
      </c>
      <c r="E54" s="15" t="s">
        <v>397</v>
      </c>
      <c r="F54" s="15" t="s">
        <v>397</v>
      </c>
      <c r="G54" s="15" t="s">
        <v>397</v>
      </c>
      <c r="H54" s="15" t="s">
        <v>397</v>
      </c>
      <c r="I54" s="15" t="s">
        <v>397</v>
      </c>
      <c r="J54" s="15" t="s">
        <v>397</v>
      </c>
      <c r="K54" s="15" t="s">
        <v>397</v>
      </c>
      <c r="L54" s="15" t="s">
        <v>397</v>
      </c>
      <c r="M54" s="15" t="s">
        <v>397</v>
      </c>
      <c r="N54" s="15" t="s">
        <v>397</v>
      </c>
      <c r="O54" s="15" t="s">
        <v>397</v>
      </c>
      <c r="P54" s="15" t="s">
        <v>397</v>
      </c>
      <c r="Q54" s="15" t="s">
        <v>397</v>
      </c>
      <c r="R54" s="15" t="s">
        <v>397</v>
      </c>
      <c r="S54" s="15" t="s">
        <v>397</v>
      </c>
      <c r="T54" s="15" t="s">
        <v>397</v>
      </c>
      <c r="U54" s="15" t="s">
        <v>397</v>
      </c>
      <c r="V54" s="15" t="s">
        <v>397</v>
      </c>
      <c r="W54" s="15" t="s">
        <v>397</v>
      </c>
      <c r="X54" s="15" t="s">
        <v>397</v>
      </c>
      <c r="Y54" s="15" t="s">
        <v>397</v>
      </c>
      <c r="Z54" s="15" t="s">
        <v>397</v>
      </c>
      <c r="AA54" s="15" t="s">
        <v>397</v>
      </c>
      <c r="AB54" s="15" t="s">
        <v>397</v>
      </c>
      <c r="AC54" s="15" t="s">
        <v>397</v>
      </c>
      <c r="AD54" s="15" t="s">
        <v>397</v>
      </c>
      <c r="AE54" s="15" t="s">
        <v>397</v>
      </c>
      <c r="AF54" s="15" t="s">
        <v>397</v>
      </c>
      <c r="AG54" s="15" t="s">
        <v>397</v>
      </c>
      <c r="AH54" s="15" t="s">
        <v>397</v>
      </c>
      <c r="AI54" s="15" t="s">
        <v>397</v>
      </c>
      <c r="AJ54" s="15" t="s">
        <v>397</v>
      </c>
      <c r="AK54" s="15" t="s">
        <v>397</v>
      </c>
    </row>
    <row r="55" spans="2:37" x14ac:dyDescent="0.25">
      <c r="B55" s="15" t="s">
        <v>48</v>
      </c>
      <c r="C55" s="15" t="s">
        <v>49</v>
      </c>
      <c r="D55" s="15" t="s">
        <v>397</v>
      </c>
      <c r="E55" s="15" t="s">
        <v>397</v>
      </c>
      <c r="F55" s="15" t="s">
        <v>397</v>
      </c>
      <c r="G55" s="15" t="s">
        <v>397</v>
      </c>
      <c r="H55" s="15" t="s">
        <v>397</v>
      </c>
      <c r="I55" s="15" t="s">
        <v>397</v>
      </c>
      <c r="J55" s="15" t="s">
        <v>397</v>
      </c>
      <c r="K55" s="15" t="s">
        <v>397</v>
      </c>
      <c r="L55" s="15" t="s">
        <v>397</v>
      </c>
      <c r="M55" s="15" t="s">
        <v>397</v>
      </c>
      <c r="N55" s="15" t="s">
        <v>397</v>
      </c>
      <c r="O55" s="15" t="s">
        <v>397</v>
      </c>
      <c r="P55" s="15" t="s">
        <v>397</v>
      </c>
      <c r="Q55" s="15" t="s">
        <v>397</v>
      </c>
      <c r="R55" s="15" t="s">
        <v>397</v>
      </c>
      <c r="S55" s="15" t="s">
        <v>397</v>
      </c>
      <c r="T55" s="15" t="s">
        <v>397</v>
      </c>
      <c r="U55" s="15" t="s">
        <v>397</v>
      </c>
      <c r="V55" s="15" t="s">
        <v>397</v>
      </c>
      <c r="W55" s="15" t="s">
        <v>397</v>
      </c>
      <c r="X55" s="15" t="s">
        <v>397</v>
      </c>
      <c r="Y55" s="15" t="s">
        <v>397</v>
      </c>
      <c r="Z55" s="15" t="s">
        <v>397</v>
      </c>
      <c r="AA55" s="15" t="s">
        <v>397</v>
      </c>
      <c r="AB55" s="15" t="s">
        <v>397</v>
      </c>
      <c r="AC55" s="15" t="s">
        <v>397</v>
      </c>
      <c r="AD55" s="15" t="s">
        <v>397</v>
      </c>
      <c r="AE55" s="15" t="s">
        <v>397</v>
      </c>
      <c r="AF55" s="15" t="s">
        <v>397</v>
      </c>
      <c r="AG55" s="15" t="s">
        <v>397</v>
      </c>
      <c r="AH55" s="15" t="s">
        <v>397</v>
      </c>
      <c r="AI55" s="15" t="s">
        <v>397</v>
      </c>
      <c r="AJ55" s="15" t="s">
        <v>397</v>
      </c>
      <c r="AK55" s="15" t="s">
        <v>397</v>
      </c>
    </row>
    <row r="56" spans="2:37" hidden="1" x14ac:dyDescent="0.25">
      <c r="B56" s="15">
        <v>1</v>
      </c>
      <c r="C56" s="15" t="s">
        <v>36</v>
      </c>
      <c r="D56" s="15" t="s">
        <v>397</v>
      </c>
      <c r="E56" s="15" t="s">
        <v>397</v>
      </c>
      <c r="F56" s="15" t="s">
        <v>397</v>
      </c>
      <c r="G56" s="15" t="s">
        <v>397</v>
      </c>
      <c r="H56" s="15" t="s">
        <v>397</v>
      </c>
      <c r="I56" s="15" t="s">
        <v>397</v>
      </c>
      <c r="J56" s="15" t="s">
        <v>397</v>
      </c>
      <c r="K56" s="15" t="s">
        <v>397</v>
      </c>
      <c r="L56" s="15" t="s">
        <v>397</v>
      </c>
      <c r="M56" s="15" t="s">
        <v>397</v>
      </c>
      <c r="N56" s="15" t="s">
        <v>397</v>
      </c>
      <c r="O56" s="15" t="s">
        <v>397</v>
      </c>
      <c r="P56" s="15" t="s">
        <v>397</v>
      </c>
      <c r="Q56" s="15" t="s">
        <v>397</v>
      </c>
      <c r="R56" s="15" t="s">
        <v>397</v>
      </c>
      <c r="S56" s="15" t="s">
        <v>397</v>
      </c>
      <c r="T56" s="15" t="s">
        <v>397</v>
      </c>
      <c r="U56" s="15" t="s">
        <v>397</v>
      </c>
      <c r="V56" s="15" t="s">
        <v>397</v>
      </c>
      <c r="W56" s="15" t="s">
        <v>397</v>
      </c>
      <c r="X56" s="15" t="s">
        <v>397</v>
      </c>
      <c r="Y56" s="15" t="s">
        <v>397</v>
      </c>
      <c r="Z56" s="15" t="s">
        <v>397</v>
      </c>
      <c r="AA56" s="15" t="s">
        <v>397</v>
      </c>
      <c r="AB56" s="15" t="s">
        <v>397</v>
      </c>
      <c r="AC56" s="15" t="s">
        <v>397</v>
      </c>
      <c r="AD56" s="15" t="s">
        <v>397</v>
      </c>
      <c r="AE56" s="15" t="s">
        <v>397</v>
      </c>
      <c r="AF56" s="15" t="s">
        <v>397</v>
      </c>
      <c r="AG56" s="15" t="s">
        <v>397</v>
      </c>
      <c r="AH56" s="15" t="s">
        <v>397</v>
      </c>
      <c r="AI56" s="15" t="s">
        <v>397</v>
      </c>
      <c r="AJ56" s="15" t="s">
        <v>397</v>
      </c>
      <c r="AK56" s="15" t="s">
        <v>397</v>
      </c>
    </row>
    <row r="57" spans="2:37" hidden="1" x14ac:dyDescent="0.25">
      <c r="B57" s="15"/>
      <c r="C57" s="15" t="s">
        <v>50</v>
      </c>
      <c r="D57" s="15" t="s">
        <v>397</v>
      </c>
      <c r="E57" s="15" t="s">
        <v>397</v>
      </c>
      <c r="F57" s="15" t="s">
        <v>397</v>
      </c>
      <c r="G57" s="15" t="s">
        <v>397</v>
      </c>
      <c r="H57" s="15" t="s">
        <v>397</v>
      </c>
      <c r="I57" s="15" t="s">
        <v>397</v>
      </c>
      <c r="J57" s="15" t="s">
        <v>397</v>
      </c>
      <c r="K57" s="15" t="s">
        <v>397</v>
      </c>
      <c r="L57" s="15" t="s">
        <v>397</v>
      </c>
      <c r="M57" s="15" t="s">
        <v>397</v>
      </c>
      <c r="N57" s="15" t="s">
        <v>397</v>
      </c>
      <c r="O57" s="15" t="s">
        <v>397</v>
      </c>
      <c r="P57" s="15" t="s">
        <v>397</v>
      </c>
      <c r="Q57" s="15" t="s">
        <v>397</v>
      </c>
      <c r="R57" s="15" t="s">
        <v>397</v>
      </c>
      <c r="S57" s="15" t="s">
        <v>397</v>
      </c>
      <c r="T57" s="15" t="s">
        <v>397</v>
      </c>
      <c r="U57" s="15" t="s">
        <v>397</v>
      </c>
      <c r="V57" s="15" t="s">
        <v>397</v>
      </c>
      <c r="W57" s="15" t="s">
        <v>397</v>
      </c>
      <c r="X57" s="15" t="s">
        <v>397</v>
      </c>
      <c r="Y57" s="15" t="s">
        <v>397</v>
      </c>
      <c r="Z57" s="15" t="s">
        <v>397</v>
      </c>
      <c r="AA57" s="15" t="s">
        <v>397</v>
      </c>
      <c r="AB57" s="15" t="s">
        <v>397</v>
      </c>
      <c r="AC57" s="15" t="s">
        <v>397</v>
      </c>
      <c r="AD57" s="15" t="s">
        <v>397</v>
      </c>
      <c r="AE57" s="15" t="s">
        <v>397</v>
      </c>
      <c r="AF57" s="15" t="s">
        <v>397</v>
      </c>
      <c r="AG57" s="15" t="s">
        <v>397</v>
      </c>
      <c r="AH57" s="15" t="s">
        <v>397</v>
      </c>
      <c r="AI57" s="15" t="s">
        <v>397</v>
      </c>
      <c r="AJ57" s="15" t="s">
        <v>397</v>
      </c>
      <c r="AK57" s="15" t="s">
        <v>397</v>
      </c>
    </row>
    <row r="58" spans="2:37" hidden="1" x14ac:dyDescent="0.25">
      <c r="B58" s="15">
        <v>2</v>
      </c>
      <c r="C58" s="15" t="s">
        <v>37</v>
      </c>
      <c r="D58" s="15" t="s">
        <v>397</v>
      </c>
      <c r="E58" s="15" t="s">
        <v>397</v>
      </c>
      <c r="F58" s="15" t="s">
        <v>397</v>
      </c>
      <c r="G58" s="15" t="s">
        <v>397</v>
      </c>
      <c r="H58" s="15" t="s">
        <v>397</v>
      </c>
      <c r="I58" s="15" t="s">
        <v>397</v>
      </c>
      <c r="J58" s="15" t="s">
        <v>397</v>
      </c>
      <c r="K58" s="15" t="s">
        <v>397</v>
      </c>
      <c r="L58" s="15" t="s">
        <v>397</v>
      </c>
      <c r="M58" s="15" t="s">
        <v>397</v>
      </c>
      <c r="N58" s="15" t="s">
        <v>397</v>
      </c>
      <c r="O58" s="15" t="s">
        <v>397</v>
      </c>
      <c r="P58" s="15" t="s">
        <v>397</v>
      </c>
      <c r="Q58" s="15" t="s">
        <v>397</v>
      </c>
      <c r="R58" s="15" t="s">
        <v>397</v>
      </c>
      <c r="S58" s="15" t="s">
        <v>397</v>
      </c>
      <c r="T58" s="15" t="s">
        <v>397</v>
      </c>
      <c r="U58" s="15" t="s">
        <v>397</v>
      </c>
      <c r="V58" s="15" t="s">
        <v>397</v>
      </c>
      <c r="W58" s="15" t="s">
        <v>397</v>
      </c>
      <c r="X58" s="15" t="s">
        <v>397</v>
      </c>
      <c r="Y58" s="15" t="s">
        <v>397</v>
      </c>
      <c r="Z58" s="15" t="s">
        <v>397</v>
      </c>
      <c r="AA58" s="15" t="s">
        <v>397</v>
      </c>
      <c r="AB58" s="15" t="s">
        <v>397</v>
      </c>
      <c r="AC58" s="15" t="s">
        <v>397</v>
      </c>
      <c r="AD58" s="15" t="s">
        <v>397</v>
      </c>
      <c r="AE58" s="15" t="s">
        <v>397</v>
      </c>
      <c r="AF58" s="15" t="s">
        <v>397</v>
      </c>
      <c r="AG58" s="15" t="s">
        <v>397</v>
      </c>
      <c r="AH58" s="15" t="s">
        <v>397</v>
      </c>
      <c r="AI58" s="15" t="s">
        <v>397</v>
      </c>
      <c r="AJ58" s="15" t="s">
        <v>397</v>
      </c>
      <c r="AK58" s="15" t="s">
        <v>397</v>
      </c>
    </row>
    <row r="59" spans="2:37" hidden="1" x14ac:dyDescent="0.25">
      <c r="B59" s="15"/>
      <c r="C59" s="15" t="s">
        <v>50</v>
      </c>
      <c r="D59" s="15" t="s">
        <v>397</v>
      </c>
      <c r="E59" s="15" t="s">
        <v>397</v>
      </c>
      <c r="F59" s="15" t="s">
        <v>397</v>
      </c>
      <c r="G59" s="15" t="s">
        <v>397</v>
      </c>
      <c r="H59" s="15" t="s">
        <v>397</v>
      </c>
      <c r="I59" s="15" t="s">
        <v>397</v>
      </c>
      <c r="J59" s="15" t="s">
        <v>397</v>
      </c>
      <c r="K59" s="15" t="s">
        <v>397</v>
      </c>
      <c r="L59" s="15" t="s">
        <v>397</v>
      </c>
      <c r="M59" s="15" t="s">
        <v>397</v>
      </c>
      <c r="N59" s="15" t="s">
        <v>397</v>
      </c>
      <c r="O59" s="15" t="s">
        <v>397</v>
      </c>
      <c r="P59" s="15" t="s">
        <v>397</v>
      </c>
      <c r="Q59" s="15" t="s">
        <v>397</v>
      </c>
      <c r="R59" s="15" t="s">
        <v>397</v>
      </c>
      <c r="S59" s="15" t="s">
        <v>397</v>
      </c>
      <c r="T59" s="15" t="s">
        <v>397</v>
      </c>
      <c r="U59" s="15" t="s">
        <v>397</v>
      </c>
      <c r="V59" s="15" t="s">
        <v>397</v>
      </c>
      <c r="W59" s="15" t="s">
        <v>397</v>
      </c>
      <c r="X59" s="15" t="s">
        <v>397</v>
      </c>
      <c r="Y59" s="15" t="s">
        <v>397</v>
      </c>
      <c r="Z59" s="15" t="s">
        <v>397</v>
      </c>
      <c r="AA59" s="15" t="s">
        <v>397</v>
      </c>
      <c r="AB59" s="15" t="s">
        <v>397</v>
      </c>
      <c r="AC59" s="15" t="s">
        <v>397</v>
      </c>
      <c r="AD59" s="15" t="s">
        <v>397</v>
      </c>
      <c r="AE59" s="15" t="s">
        <v>397</v>
      </c>
      <c r="AF59" s="15" t="s">
        <v>397</v>
      </c>
      <c r="AG59" s="15" t="s">
        <v>397</v>
      </c>
      <c r="AH59" s="15" t="s">
        <v>397</v>
      </c>
      <c r="AI59" s="15" t="s">
        <v>397</v>
      </c>
      <c r="AJ59" s="15" t="s">
        <v>397</v>
      </c>
      <c r="AK59" s="15" t="s">
        <v>397</v>
      </c>
    </row>
    <row r="60" spans="2:37" hidden="1" x14ac:dyDescent="0.25">
      <c r="B60" s="15" t="s">
        <v>38</v>
      </c>
      <c r="C60" s="15"/>
      <c r="D60" s="15" t="s">
        <v>397</v>
      </c>
      <c r="E60" s="15" t="s">
        <v>397</v>
      </c>
      <c r="F60" s="15" t="s">
        <v>397</v>
      </c>
      <c r="G60" s="15" t="s">
        <v>397</v>
      </c>
      <c r="H60" s="15" t="s">
        <v>397</v>
      </c>
      <c r="I60" s="15" t="s">
        <v>397</v>
      </c>
      <c r="J60" s="15" t="s">
        <v>397</v>
      </c>
      <c r="K60" s="15" t="s">
        <v>397</v>
      </c>
      <c r="L60" s="15" t="s">
        <v>397</v>
      </c>
      <c r="M60" s="15" t="s">
        <v>397</v>
      </c>
      <c r="N60" s="15" t="s">
        <v>397</v>
      </c>
      <c r="O60" s="15" t="s">
        <v>397</v>
      </c>
      <c r="P60" s="15" t="s">
        <v>397</v>
      </c>
      <c r="Q60" s="15" t="s">
        <v>397</v>
      </c>
      <c r="R60" s="15" t="s">
        <v>397</v>
      </c>
      <c r="S60" s="15" t="s">
        <v>397</v>
      </c>
      <c r="T60" s="15" t="s">
        <v>397</v>
      </c>
      <c r="U60" s="15" t="s">
        <v>397</v>
      </c>
      <c r="V60" s="15" t="s">
        <v>397</v>
      </c>
      <c r="W60" s="15" t="s">
        <v>397</v>
      </c>
      <c r="X60" s="15" t="s">
        <v>397</v>
      </c>
      <c r="Y60" s="15" t="s">
        <v>397</v>
      </c>
      <c r="Z60" s="15" t="s">
        <v>397</v>
      </c>
      <c r="AA60" s="15" t="s">
        <v>397</v>
      </c>
      <c r="AB60" s="15" t="s">
        <v>397</v>
      </c>
      <c r="AC60" s="15" t="s">
        <v>397</v>
      </c>
      <c r="AD60" s="15" t="s">
        <v>397</v>
      </c>
      <c r="AE60" s="15" t="s">
        <v>397</v>
      </c>
      <c r="AF60" s="15" t="s">
        <v>397</v>
      </c>
      <c r="AG60" s="15" t="s">
        <v>397</v>
      </c>
      <c r="AH60" s="15" t="s">
        <v>397</v>
      </c>
      <c r="AI60" s="15" t="s">
        <v>397</v>
      </c>
      <c r="AJ60" s="15" t="s">
        <v>397</v>
      </c>
      <c r="AK60" s="15" t="s">
        <v>397</v>
      </c>
    </row>
    <row r="61" spans="2:37" x14ac:dyDescent="0.25">
      <c r="B61" s="68" t="s">
        <v>51</v>
      </c>
      <c r="C61" s="69"/>
      <c r="D61" s="15" t="s">
        <v>397</v>
      </c>
      <c r="E61" s="15" t="s">
        <v>397</v>
      </c>
      <c r="F61" s="15" t="s">
        <v>397</v>
      </c>
      <c r="G61" s="15" t="s">
        <v>397</v>
      </c>
      <c r="H61" s="15" t="s">
        <v>397</v>
      </c>
      <c r="I61" s="15" t="s">
        <v>397</v>
      </c>
      <c r="J61" s="15" t="s">
        <v>397</v>
      </c>
      <c r="K61" s="15" t="s">
        <v>397</v>
      </c>
      <c r="L61" s="15" t="s">
        <v>397</v>
      </c>
      <c r="M61" s="15" t="s">
        <v>397</v>
      </c>
      <c r="N61" s="15" t="s">
        <v>397</v>
      </c>
      <c r="O61" s="15" t="s">
        <v>397</v>
      </c>
      <c r="P61" s="15" t="s">
        <v>397</v>
      </c>
      <c r="Q61" s="15" t="s">
        <v>397</v>
      </c>
      <c r="R61" s="15" t="s">
        <v>397</v>
      </c>
      <c r="S61" s="15" t="s">
        <v>397</v>
      </c>
      <c r="T61" s="15" t="s">
        <v>397</v>
      </c>
      <c r="U61" s="15" t="s">
        <v>397</v>
      </c>
      <c r="V61" s="15" t="s">
        <v>397</v>
      </c>
      <c r="W61" s="15" t="s">
        <v>397</v>
      </c>
      <c r="X61" s="15" t="s">
        <v>397</v>
      </c>
      <c r="Y61" s="15" t="s">
        <v>397</v>
      </c>
      <c r="Z61" s="15" t="s">
        <v>397</v>
      </c>
      <c r="AA61" s="15" t="s">
        <v>397</v>
      </c>
      <c r="AB61" s="15" t="s">
        <v>397</v>
      </c>
      <c r="AC61" s="15" t="s">
        <v>397</v>
      </c>
      <c r="AD61" s="15" t="s">
        <v>397</v>
      </c>
      <c r="AE61" s="15" t="s">
        <v>397</v>
      </c>
      <c r="AF61" s="15" t="s">
        <v>397</v>
      </c>
      <c r="AG61" s="15" t="s">
        <v>397</v>
      </c>
      <c r="AH61" s="15" t="s">
        <v>397</v>
      </c>
      <c r="AI61" s="15" t="s">
        <v>397</v>
      </c>
      <c r="AJ61" s="15" t="s">
        <v>397</v>
      </c>
      <c r="AK61" s="15" t="s">
        <v>397</v>
      </c>
    </row>
    <row r="62" spans="2:37" ht="31.5" x14ac:dyDescent="0.25">
      <c r="B62" s="15"/>
      <c r="C62" s="15" t="s">
        <v>52</v>
      </c>
      <c r="D62" s="15" t="s">
        <v>397</v>
      </c>
      <c r="E62" s="15" t="s">
        <v>397</v>
      </c>
      <c r="F62" s="15" t="s">
        <v>397</v>
      </c>
      <c r="G62" s="15" t="s">
        <v>397</v>
      </c>
      <c r="H62" s="15" t="s">
        <v>397</v>
      </c>
      <c r="I62" s="15" t="s">
        <v>397</v>
      </c>
      <c r="J62" s="15" t="s">
        <v>397</v>
      </c>
      <c r="K62" s="15" t="s">
        <v>397</v>
      </c>
      <c r="L62" s="15" t="s">
        <v>397</v>
      </c>
      <c r="M62" s="15" t="s">
        <v>397</v>
      </c>
      <c r="N62" s="15" t="s">
        <v>397</v>
      </c>
      <c r="O62" s="15" t="s">
        <v>397</v>
      </c>
      <c r="P62" s="15" t="s">
        <v>397</v>
      </c>
      <c r="Q62" s="15" t="s">
        <v>397</v>
      </c>
      <c r="R62" s="15" t="s">
        <v>397</v>
      </c>
      <c r="S62" s="15" t="s">
        <v>397</v>
      </c>
      <c r="T62" s="15" t="s">
        <v>397</v>
      </c>
      <c r="U62" s="15" t="s">
        <v>397</v>
      </c>
      <c r="V62" s="15" t="s">
        <v>397</v>
      </c>
      <c r="W62" s="15" t="s">
        <v>397</v>
      </c>
      <c r="X62" s="15" t="s">
        <v>397</v>
      </c>
      <c r="Y62" s="15" t="s">
        <v>397</v>
      </c>
      <c r="Z62" s="15" t="s">
        <v>397</v>
      </c>
      <c r="AA62" s="15" t="s">
        <v>397</v>
      </c>
      <c r="AB62" s="15" t="s">
        <v>397</v>
      </c>
      <c r="AC62" s="15" t="s">
        <v>397</v>
      </c>
      <c r="AD62" s="15" t="s">
        <v>397</v>
      </c>
      <c r="AE62" s="15" t="s">
        <v>397</v>
      </c>
      <c r="AF62" s="15" t="s">
        <v>397</v>
      </c>
      <c r="AG62" s="15" t="s">
        <v>397</v>
      </c>
      <c r="AH62" s="15" t="s">
        <v>397</v>
      </c>
      <c r="AI62" s="15" t="s">
        <v>397</v>
      </c>
      <c r="AJ62" s="15" t="s">
        <v>397</v>
      </c>
      <c r="AK62" s="15" t="s">
        <v>397</v>
      </c>
    </row>
  </sheetData>
  <mergeCells count="20">
    <mergeCell ref="AF17:AJ17"/>
    <mergeCell ref="AK17:AK18"/>
    <mergeCell ref="C16:C18"/>
    <mergeCell ref="B16:B18"/>
    <mergeCell ref="B61:C61"/>
    <mergeCell ref="N16:R17"/>
    <mergeCell ref="S16:W17"/>
    <mergeCell ref="D16:H17"/>
    <mergeCell ref="I16:M17"/>
    <mergeCell ref="X16:AK16"/>
    <mergeCell ref="X17:AA17"/>
    <mergeCell ref="AB17:AE17"/>
    <mergeCell ref="B5:AK5"/>
    <mergeCell ref="B6:AK6"/>
    <mergeCell ref="B7:AK7"/>
    <mergeCell ref="AG11:AI11"/>
    <mergeCell ref="AG13:AI13"/>
    <mergeCell ref="AG12:AI12"/>
    <mergeCell ref="AG9:AK9"/>
    <mergeCell ref="AG10:AK10"/>
  </mergeCells>
  <pageMargins left="0" right="0" top="0" bottom="0" header="0" footer="0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2BF8-C237-45A0-A05C-C6534251C66B}">
  <dimension ref="B1:N54"/>
  <sheetViews>
    <sheetView view="pageBreakPreview" topLeftCell="A5" zoomScale="70" zoomScaleNormal="70" zoomScaleSheetLayoutView="70" workbookViewId="0">
      <selection activeCell="I30" sqref="I30"/>
    </sheetView>
  </sheetViews>
  <sheetFormatPr defaultColWidth="8.85546875" defaultRowHeight="15.75" x14ac:dyDescent="0.25"/>
  <cols>
    <col min="1" max="1" width="1.140625" style="23" customWidth="1"/>
    <col min="2" max="2" width="5.5703125" style="23" customWidth="1"/>
    <col min="3" max="3" width="33.28515625" style="23" customWidth="1"/>
    <col min="4" max="13" width="9.28515625" style="23" customWidth="1"/>
    <col min="14" max="14" width="11.28515625" style="23" customWidth="1"/>
    <col min="15" max="16384" width="8.85546875" style="23"/>
  </cols>
  <sheetData>
    <row r="1" spans="2:14" x14ac:dyDescent="0.25">
      <c r="B1" s="7"/>
      <c r="N1" s="21" t="s">
        <v>82</v>
      </c>
    </row>
    <row r="2" spans="2:14" x14ac:dyDescent="0.25">
      <c r="B2" s="7"/>
      <c r="N2" s="21" t="s">
        <v>1</v>
      </c>
    </row>
    <row r="3" spans="2:14" x14ac:dyDescent="0.25">
      <c r="B3" s="7"/>
      <c r="N3" s="21" t="s">
        <v>359</v>
      </c>
    </row>
    <row r="4" spans="2:14" x14ac:dyDescent="0.25">
      <c r="B4" s="7"/>
    </row>
    <row r="5" spans="2:14" x14ac:dyDescent="0.25">
      <c r="B5" s="62" t="s">
        <v>369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2:14" x14ac:dyDescent="0.25">
      <c r="B6" s="63" t="str">
        <f>'7.1'!Y6</f>
        <v>ООО "ЭСК "Энергосеть"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2:14" x14ac:dyDescent="0.25">
      <c r="B7" s="63" t="str">
        <f>'7.1'!Y7</f>
        <v>I квартал 2026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2:14" x14ac:dyDescent="0.25">
      <c r="B8" s="7" t="s">
        <v>368</v>
      </c>
    </row>
    <row r="9" spans="2:14" x14ac:dyDescent="0.25">
      <c r="B9" s="7"/>
      <c r="K9" s="62" t="s">
        <v>362</v>
      </c>
      <c r="L9" s="62"/>
      <c r="M9" s="62"/>
      <c r="N9" s="62"/>
    </row>
    <row r="10" spans="2:14" x14ac:dyDescent="0.25">
      <c r="B10" s="7"/>
      <c r="K10" s="62" t="s">
        <v>361</v>
      </c>
      <c r="L10" s="62"/>
      <c r="M10" s="62"/>
      <c r="N10" s="62"/>
    </row>
    <row r="11" spans="2:14" x14ac:dyDescent="0.25">
      <c r="B11" s="7"/>
      <c r="K11" s="64"/>
      <c r="L11" s="64"/>
      <c r="M11" s="62" t="s">
        <v>363</v>
      </c>
      <c r="N11" s="62"/>
    </row>
    <row r="12" spans="2:14" ht="18.75" x14ac:dyDescent="0.25">
      <c r="B12" s="7"/>
      <c r="K12" s="73" t="s">
        <v>365</v>
      </c>
      <c r="L12" s="73"/>
      <c r="N12" s="21" t="s">
        <v>364</v>
      </c>
    </row>
    <row r="13" spans="2:14" x14ac:dyDescent="0.25">
      <c r="B13" s="7"/>
      <c r="K13" s="66">
        <f>'7.1'!Y13</f>
        <v>46154</v>
      </c>
      <c r="L13" s="66"/>
      <c r="M13" s="29"/>
      <c r="N13" s="22"/>
    </row>
    <row r="14" spans="2:14" x14ac:dyDescent="0.25">
      <c r="B14" s="7"/>
      <c r="L14" s="21" t="s">
        <v>6</v>
      </c>
      <c r="N14" s="21"/>
    </row>
    <row r="15" spans="2:14" x14ac:dyDescent="0.25">
      <c r="B15" s="7"/>
    </row>
    <row r="16" spans="2:14" ht="29.45" customHeight="1" x14ac:dyDescent="0.25">
      <c r="B16" s="67" t="s">
        <v>7</v>
      </c>
      <c r="C16" s="67" t="s">
        <v>83</v>
      </c>
      <c r="D16" s="67" t="s">
        <v>406</v>
      </c>
      <c r="E16" s="67"/>
      <c r="F16" s="67"/>
      <c r="G16" s="67"/>
      <c r="H16" s="67"/>
      <c r="I16" s="67"/>
      <c r="J16" s="67"/>
      <c r="K16" s="67"/>
      <c r="L16" s="67"/>
      <c r="M16" s="67"/>
      <c r="N16" s="67" t="s">
        <v>15</v>
      </c>
    </row>
    <row r="17" spans="2:14" x14ac:dyDescent="0.25">
      <c r="B17" s="67"/>
      <c r="C17" s="67"/>
      <c r="D17" s="67" t="s">
        <v>16</v>
      </c>
      <c r="E17" s="67"/>
      <c r="F17" s="67" t="s">
        <v>17</v>
      </c>
      <c r="G17" s="67"/>
      <c r="H17" s="67" t="s">
        <v>18</v>
      </c>
      <c r="I17" s="67"/>
      <c r="J17" s="67" t="s">
        <v>19</v>
      </c>
      <c r="K17" s="67"/>
      <c r="L17" s="67" t="s">
        <v>20</v>
      </c>
      <c r="M17" s="67"/>
      <c r="N17" s="67"/>
    </row>
    <row r="18" spans="2:14" x14ac:dyDescent="0.25">
      <c r="B18" s="67"/>
      <c r="C18" s="67"/>
      <c r="D18" s="26" t="s">
        <v>84</v>
      </c>
      <c r="E18" s="26" t="s">
        <v>85</v>
      </c>
      <c r="F18" s="20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67"/>
    </row>
    <row r="19" spans="2:14" x14ac:dyDescent="0.25">
      <c r="B19" s="15" t="s">
        <v>32</v>
      </c>
      <c r="C19" s="17" t="s">
        <v>86</v>
      </c>
      <c r="D19" s="42">
        <f>F19+H19+J19+L19</f>
        <v>0</v>
      </c>
      <c r="E19" s="42">
        <f>G19+I19+K19+M19</f>
        <v>0</v>
      </c>
      <c r="F19" s="46">
        <v>0</v>
      </c>
      <c r="G19" s="46">
        <v>0</v>
      </c>
      <c r="H19" s="42">
        <v>0</v>
      </c>
      <c r="I19" s="42">
        <v>0</v>
      </c>
      <c r="J19" s="42">
        <v>0</v>
      </c>
      <c r="K19" s="42">
        <v>0</v>
      </c>
      <c r="L19" s="46">
        <v>0</v>
      </c>
      <c r="M19" s="46">
        <v>0</v>
      </c>
      <c r="N19" s="16"/>
    </row>
    <row r="20" spans="2:14" ht="31.5" x14ac:dyDescent="0.25">
      <c r="B20" s="15" t="s">
        <v>34</v>
      </c>
      <c r="C20" s="17" t="s">
        <v>87</v>
      </c>
      <c r="D20" s="42">
        <f t="shared" ref="D20:D48" si="0">F20+H20+J20+L20</f>
        <v>0</v>
      </c>
      <c r="E20" s="42">
        <f t="shared" ref="E20:E48" si="1">G20+I20+K20+M20</f>
        <v>0</v>
      </c>
      <c r="F20" s="46">
        <v>0</v>
      </c>
      <c r="G20" s="46">
        <v>0</v>
      </c>
      <c r="H20" s="42">
        <v>0</v>
      </c>
      <c r="I20" s="42">
        <v>0</v>
      </c>
      <c r="J20" s="42">
        <v>0</v>
      </c>
      <c r="K20" s="42">
        <v>0</v>
      </c>
      <c r="L20" s="46">
        <v>0</v>
      </c>
      <c r="M20" s="46">
        <v>0</v>
      </c>
      <c r="N20" s="16"/>
    </row>
    <row r="21" spans="2:14" ht="31.5" x14ac:dyDescent="0.25">
      <c r="B21" s="15" t="s">
        <v>88</v>
      </c>
      <c r="C21" s="17" t="s">
        <v>89</v>
      </c>
      <c r="D21" s="42">
        <f t="shared" si="0"/>
        <v>0</v>
      </c>
      <c r="E21" s="42">
        <f t="shared" si="1"/>
        <v>0</v>
      </c>
      <c r="F21" s="46">
        <v>0</v>
      </c>
      <c r="G21" s="46">
        <v>0</v>
      </c>
      <c r="H21" s="42">
        <v>0</v>
      </c>
      <c r="I21" s="42">
        <v>0</v>
      </c>
      <c r="J21" s="42">
        <v>0</v>
      </c>
      <c r="K21" s="42">
        <v>0</v>
      </c>
      <c r="L21" s="46">
        <v>0</v>
      </c>
      <c r="M21" s="46">
        <v>0</v>
      </c>
      <c r="N21" s="16"/>
    </row>
    <row r="22" spans="2:14" ht="31.5" x14ac:dyDescent="0.25">
      <c r="B22" s="15" t="s">
        <v>90</v>
      </c>
      <c r="C22" s="17" t="s">
        <v>91</v>
      </c>
      <c r="D22" s="42">
        <f t="shared" si="0"/>
        <v>0</v>
      </c>
      <c r="E22" s="42">
        <f t="shared" si="1"/>
        <v>0</v>
      </c>
      <c r="F22" s="46">
        <v>0</v>
      </c>
      <c r="G22" s="46">
        <v>0</v>
      </c>
      <c r="H22" s="42">
        <v>0</v>
      </c>
      <c r="I22" s="42">
        <v>0</v>
      </c>
      <c r="J22" s="42">
        <v>0</v>
      </c>
      <c r="K22" s="42">
        <v>0</v>
      </c>
      <c r="L22" s="46">
        <v>0</v>
      </c>
      <c r="M22" s="46">
        <v>0</v>
      </c>
      <c r="N22" s="16"/>
    </row>
    <row r="23" spans="2:14" ht="47.25" x14ac:dyDescent="0.25">
      <c r="B23" s="15" t="s">
        <v>92</v>
      </c>
      <c r="C23" s="17" t="s">
        <v>93</v>
      </c>
      <c r="D23" s="42">
        <f t="shared" si="0"/>
        <v>0</v>
      </c>
      <c r="E23" s="42">
        <f t="shared" si="1"/>
        <v>0</v>
      </c>
      <c r="F23" s="46">
        <v>0</v>
      </c>
      <c r="G23" s="46">
        <v>0</v>
      </c>
      <c r="H23" s="42">
        <v>0</v>
      </c>
      <c r="I23" s="42">
        <v>0</v>
      </c>
      <c r="J23" s="42">
        <v>0</v>
      </c>
      <c r="K23" s="42">
        <v>0</v>
      </c>
      <c r="L23" s="46">
        <v>0</v>
      </c>
      <c r="M23" s="46">
        <v>0</v>
      </c>
      <c r="N23" s="16"/>
    </row>
    <row r="24" spans="2:14" ht="31.5" x14ac:dyDescent="0.25">
      <c r="B24" s="15" t="s">
        <v>94</v>
      </c>
      <c r="C24" s="17" t="s">
        <v>95</v>
      </c>
      <c r="D24" s="42">
        <f t="shared" si="0"/>
        <v>0</v>
      </c>
      <c r="E24" s="42">
        <f t="shared" si="1"/>
        <v>0</v>
      </c>
      <c r="F24" s="46">
        <v>0</v>
      </c>
      <c r="G24" s="46">
        <v>0</v>
      </c>
      <c r="H24" s="42">
        <v>0</v>
      </c>
      <c r="I24" s="42">
        <v>0</v>
      </c>
      <c r="J24" s="42">
        <v>0</v>
      </c>
      <c r="K24" s="42">
        <v>0</v>
      </c>
      <c r="L24" s="46">
        <v>0</v>
      </c>
      <c r="M24" s="46">
        <v>0</v>
      </c>
      <c r="N24" s="16"/>
    </row>
    <row r="25" spans="2:14" ht="31.5" x14ac:dyDescent="0.25">
      <c r="B25" s="15" t="s">
        <v>96</v>
      </c>
      <c r="C25" s="17" t="s">
        <v>97</v>
      </c>
      <c r="D25" s="42">
        <f t="shared" si="0"/>
        <v>0</v>
      </c>
      <c r="E25" s="42">
        <f t="shared" si="1"/>
        <v>0</v>
      </c>
      <c r="F25" s="46">
        <v>0</v>
      </c>
      <c r="G25" s="46">
        <v>0</v>
      </c>
      <c r="H25" s="42">
        <v>0</v>
      </c>
      <c r="I25" s="42">
        <v>0</v>
      </c>
      <c r="J25" s="42">
        <v>0</v>
      </c>
      <c r="K25" s="42">
        <v>0</v>
      </c>
      <c r="L25" s="46">
        <v>0</v>
      </c>
      <c r="M25" s="46">
        <v>0</v>
      </c>
      <c r="N25" s="16"/>
    </row>
    <row r="26" spans="2:14" ht="31.5" x14ac:dyDescent="0.25">
      <c r="B26" s="15" t="s">
        <v>98</v>
      </c>
      <c r="C26" s="17" t="s">
        <v>99</v>
      </c>
      <c r="D26" s="42">
        <f t="shared" si="0"/>
        <v>0</v>
      </c>
      <c r="E26" s="42">
        <f t="shared" si="1"/>
        <v>0</v>
      </c>
      <c r="F26" s="46">
        <v>0</v>
      </c>
      <c r="G26" s="46">
        <v>0</v>
      </c>
      <c r="H26" s="42">
        <v>0</v>
      </c>
      <c r="I26" s="42">
        <v>0</v>
      </c>
      <c r="J26" s="42">
        <v>0</v>
      </c>
      <c r="K26" s="42">
        <v>0</v>
      </c>
      <c r="L26" s="46">
        <v>0</v>
      </c>
      <c r="M26" s="46">
        <v>0</v>
      </c>
      <c r="N26" s="16"/>
    </row>
    <row r="27" spans="2:14" x14ac:dyDescent="0.25">
      <c r="B27" s="15" t="s">
        <v>39</v>
      </c>
      <c r="C27" s="17" t="s">
        <v>100</v>
      </c>
      <c r="D27" s="42">
        <f t="shared" si="0"/>
        <v>2.3220000000000001</v>
      </c>
      <c r="E27" s="42">
        <f t="shared" si="1"/>
        <v>2.34</v>
      </c>
      <c r="F27" s="46">
        <f>F28</f>
        <v>2.3220000000000001</v>
      </c>
      <c r="G27" s="46">
        <f>G28</f>
        <v>2.34</v>
      </c>
      <c r="H27" s="42">
        <v>0</v>
      </c>
      <c r="I27" s="42">
        <v>0</v>
      </c>
      <c r="J27" s="42">
        <v>0</v>
      </c>
      <c r="K27" s="42">
        <v>0</v>
      </c>
      <c r="L27" s="46">
        <v>0</v>
      </c>
      <c r="M27" s="46">
        <v>0</v>
      </c>
      <c r="N27" s="16"/>
    </row>
    <row r="28" spans="2:14" ht="31.5" x14ac:dyDescent="0.25">
      <c r="B28" s="15" t="s">
        <v>101</v>
      </c>
      <c r="C28" s="17" t="s">
        <v>102</v>
      </c>
      <c r="D28" s="42">
        <f t="shared" si="0"/>
        <v>2.3220000000000001</v>
      </c>
      <c r="E28" s="42">
        <f t="shared" si="1"/>
        <v>2.34</v>
      </c>
      <c r="F28" s="46">
        <v>2.3220000000000001</v>
      </c>
      <c r="G28" s="46">
        <v>2.34</v>
      </c>
      <c r="H28" s="42">
        <v>0</v>
      </c>
      <c r="I28" s="42">
        <v>0</v>
      </c>
      <c r="J28" s="42">
        <v>0</v>
      </c>
      <c r="K28" s="42">
        <v>0</v>
      </c>
      <c r="L28" s="46">
        <v>0</v>
      </c>
      <c r="M28" s="46">
        <v>0</v>
      </c>
      <c r="N28" s="16"/>
    </row>
    <row r="29" spans="2:14" ht="31.5" x14ac:dyDescent="0.25">
      <c r="B29" s="15" t="s">
        <v>103</v>
      </c>
      <c r="C29" s="16" t="s">
        <v>104</v>
      </c>
      <c r="D29" s="42">
        <f t="shared" si="0"/>
        <v>0</v>
      </c>
      <c r="E29" s="42">
        <f t="shared" si="1"/>
        <v>0</v>
      </c>
      <c r="F29" s="46">
        <v>0</v>
      </c>
      <c r="G29" s="46">
        <v>0</v>
      </c>
      <c r="H29" s="42">
        <v>0</v>
      </c>
      <c r="I29" s="42">
        <v>0</v>
      </c>
      <c r="J29" s="42">
        <v>0</v>
      </c>
      <c r="K29" s="42">
        <v>0</v>
      </c>
      <c r="L29" s="46">
        <v>0</v>
      </c>
      <c r="M29" s="46">
        <v>0</v>
      </c>
      <c r="N29" s="16"/>
    </row>
    <row r="30" spans="2:14" ht="31.5" x14ac:dyDescent="0.25">
      <c r="B30" s="15" t="s">
        <v>105</v>
      </c>
      <c r="C30" s="17" t="s">
        <v>106</v>
      </c>
      <c r="D30" s="42">
        <f t="shared" si="0"/>
        <v>0</v>
      </c>
      <c r="E30" s="42">
        <f t="shared" si="1"/>
        <v>0</v>
      </c>
      <c r="F30" s="46">
        <v>0</v>
      </c>
      <c r="G30" s="46">
        <v>0</v>
      </c>
      <c r="H30" s="42">
        <v>0</v>
      </c>
      <c r="I30" s="42">
        <v>0</v>
      </c>
      <c r="J30" s="42">
        <v>0</v>
      </c>
      <c r="K30" s="42">
        <v>0</v>
      </c>
      <c r="L30" s="46">
        <v>0</v>
      </c>
      <c r="M30" s="46">
        <v>0</v>
      </c>
      <c r="N30" s="16"/>
    </row>
    <row r="31" spans="2:14" x14ac:dyDescent="0.25">
      <c r="B31" s="15" t="s">
        <v>41</v>
      </c>
      <c r="C31" s="17" t="s">
        <v>107</v>
      </c>
      <c r="D31" s="42">
        <f t="shared" si="0"/>
        <v>0</v>
      </c>
      <c r="E31" s="42">
        <f t="shared" si="1"/>
        <v>0</v>
      </c>
      <c r="F31" s="46">
        <v>0</v>
      </c>
      <c r="G31" s="46">
        <v>0</v>
      </c>
      <c r="H31" s="42">
        <v>0</v>
      </c>
      <c r="I31" s="42">
        <v>0</v>
      </c>
      <c r="J31" s="42">
        <v>0</v>
      </c>
      <c r="K31" s="42">
        <v>0</v>
      </c>
      <c r="L31" s="46">
        <v>0</v>
      </c>
      <c r="M31" s="46">
        <v>0</v>
      </c>
      <c r="N31" s="16"/>
    </row>
    <row r="32" spans="2:14" x14ac:dyDescent="0.25">
      <c r="B32" s="15" t="s">
        <v>43</v>
      </c>
      <c r="C32" s="17" t="s">
        <v>108</v>
      </c>
      <c r="D32" s="42">
        <f t="shared" ref="D32" si="2">F32+H32+J32+L32</f>
        <v>0</v>
      </c>
      <c r="E32" s="42">
        <f t="shared" ref="E32" si="3">G32+I32+K32+M32</f>
        <v>0</v>
      </c>
      <c r="F32" s="46">
        <v>0</v>
      </c>
      <c r="G32" s="46">
        <v>0</v>
      </c>
      <c r="H32" s="42">
        <v>0</v>
      </c>
      <c r="I32" s="42">
        <v>0</v>
      </c>
      <c r="J32" s="42">
        <v>0</v>
      </c>
      <c r="K32" s="42">
        <v>0</v>
      </c>
      <c r="L32" s="46">
        <v>0</v>
      </c>
      <c r="M32" s="46">
        <v>0</v>
      </c>
      <c r="N32" s="16"/>
    </row>
    <row r="33" spans="2:14" ht="31.5" x14ac:dyDescent="0.25">
      <c r="B33" s="15" t="s">
        <v>109</v>
      </c>
      <c r="C33" s="17" t="s">
        <v>110</v>
      </c>
      <c r="D33" s="42">
        <f t="shared" si="0"/>
        <v>0</v>
      </c>
      <c r="E33" s="42">
        <f t="shared" si="1"/>
        <v>0</v>
      </c>
      <c r="F33" s="46">
        <v>0</v>
      </c>
      <c r="G33" s="46">
        <v>0</v>
      </c>
      <c r="H33" s="42">
        <v>0</v>
      </c>
      <c r="I33" s="42">
        <v>0</v>
      </c>
      <c r="J33" s="42">
        <v>0</v>
      </c>
      <c r="K33" s="42">
        <v>0</v>
      </c>
      <c r="L33" s="46">
        <v>0</v>
      </c>
      <c r="M33" s="46">
        <v>0</v>
      </c>
      <c r="N33" s="16"/>
    </row>
    <row r="34" spans="2:14" ht="31.5" x14ac:dyDescent="0.25">
      <c r="B34" s="15" t="s">
        <v>111</v>
      </c>
      <c r="C34" s="17" t="s">
        <v>112</v>
      </c>
      <c r="D34" s="42">
        <f t="shared" si="0"/>
        <v>0</v>
      </c>
      <c r="E34" s="42">
        <f t="shared" si="1"/>
        <v>0</v>
      </c>
      <c r="F34" s="46">
        <v>0</v>
      </c>
      <c r="G34" s="46">
        <v>0</v>
      </c>
      <c r="H34" s="42">
        <v>0</v>
      </c>
      <c r="I34" s="42">
        <v>0</v>
      </c>
      <c r="J34" s="42">
        <v>0</v>
      </c>
      <c r="K34" s="42">
        <v>0</v>
      </c>
      <c r="L34" s="46">
        <v>0</v>
      </c>
      <c r="M34" s="46">
        <v>0</v>
      </c>
      <c r="N34" s="16"/>
    </row>
    <row r="35" spans="2:14" x14ac:dyDescent="0.25">
      <c r="B35" s="75" t="s">
        <v>45</v>
      </c>
      <c r="C35" s="17" t="s">
        <v>113</v>
      </c>
      <c r="D35" s="42">
        <f t="shared" si="0"/>
        <v>0</v>
      </c>
      <c r="E35" s="42">
        <f t="shared" si="1"/>
        <v>0</v>
      </c>
      <c r="F35" s="46">
        <v>0</v>
      </c>
      <c r="G35" s="46">
        <v>0</v>
      </c>
      <c r="H35" s="42">
        <v>0</v>
      </c>
      <c r="I35" s="42">
        <v>0</v>
      </c>
      <c r="J35" s="42">
        <v>0</v>
      </c>
      <c r="K35" s="42">
        <v>0</v>
      </c>
      <c r="L35" s="46">
        <v>0</v>
      </c>
      <c r="M35" s="46">
        <v>0</v>
      </c>
      <c r="N35" s="74"/>
    </row>
    <row r="36" spans="2:14" x14ac:dyDescent="0.25">
      <c r="B36" s="75"/>
      <c r="C36" s="17" t="s">
        <v>114</v>
      </c>
      <c r="D36" s="42">
        <f t="shared" si="0"/>
        <v>0</v>
      </c>
      <c r="E36" s="42">
        <f t="shared" si="1"/>
        <v>0</v>
      </c>
      <c r="F36" s="46">
        <v>0</v>
      </c>
      <c r="G36" s="46">
        <v>0</v>
      </c>
      <c r="H36" s="42">
        <v>0</v>
      </c>
      <c r="I36" s="42">
        <v>0</v>
      </c>
      <c r="J36" s="42">
        <v>0</v>
      </c>
      <c r="K36" s="42">
        <v>0</v>
      </c>
      <c r="L36" s="46">
        <v>0</v>
      </c>
      <c r="M36" s="46">
        <v>0</v>
      </c>
      <c r="N36" s="74"/>
    </row>
    <row r="37" spans="2:14" x14ac:dyDescent="0.25">
      <c r="B37" s="15" t="s">
        <v>47</v>
      </c>
      <c r="C37" s="17" t="s">
        <v>115</v>
      </c>
      <c r="D37" s="42">
        <f t="shared" si="0"/>
        <v>0</v>
      </c>
      <c r="E37" s="42">
        <f t="shared" si="1"/>
        <v>0</v>
      </c>
      <c r="F37" s="46">
        <v>0</v>
      </c>
      <c r="G37" s="46">
        <v>0</v>
      </c>
      <c r="H37" s="42">
        <v>0</v>
      </c>
      <c r="I37" s="42">
        <v>0</v>
      </c>
      <c r="J37" s="42">
        <v>0</v>
      </c>
      <c r="K37" s="42">
        <v>0</v>
      </c>
      <c r="L37" s="46">
        <v>0</v>
      </c>
      <c r="M37" s="46">
        <v>0</v>
      </c>
      <c r="N37" s="16"/>
    </row>
    <row r="38" spans="2:14" x14ac:dyDescent="0.25">
      <c r="B38" s="15" t="s">
        <v>48</v>
      </c>
      <c r="C38" s="17" t="s">
        <v>116</v>
      </c>
      <c r="D38" s="42">
        <f t="shared" si="0"/>
        <v>0</v>
      </c>
      <c r="E38" s="42">
        <f t="shared" si="1"/>
        <v>0</v>
      </c>
      <c r="F38" s="46">
        <v>0</v>
      </c>
      <c r="G38" s="46">
        <v>0</v>
      </c>
      <c r="H38" s="42">
        <v>0</v>
      </c>
      <c r="I38" s="42">
        <v>0</v>
      </c>
      <c r="J38" s="42">
        <v>0</v>
      </c>
      <c r="K38" s="42">
        <v>0</v>
      </c>
      <c r="L38" s="46">
        <v>0</v>
      </c>
      <c r="M38" s="46">
        <v>0</v>
      </c>
      <c r="N38" s="16"/>
    </row>
    <row r="39" spans="2:14" x14ac:dyDescent="0.25">
      <c r="B39" s="15" t="s">
        <v>117</v>
      </c>
      <c r="C39" s="17" t="s">
        <v>118</v>
      </c>
      <c r="D39" s="42">
        <f t="shared" si="0"/>
        <v>0</v>
      </c>
      <c r="E39" s="42">
        <f t="shared" si="1"/>
        <v>0</v>
      </c>
      <c r="F39" s="46">
        <v>0</v>
      </c>
      <c r="G39" s="46">
        <v>0</v>
      </c>
      <c r="H39" s="42">
        <v>0</v>
      </c>
      <c r="I39" s="42">
        <v>0</v>
      </c>
      <c r="J39" s="42">
        <v>0</v>
      </c>
      <c r="K39" s="42">
        <v>0</v>
      </c>
      <c r="L39" s="46">
        <v>0</v>
      </c>
      <c r="M39" s="46">
        <v>0</v>
      </c>
      <c r="N39" s="16"/>
    </row>
    <row r="40" spans="2:14" x14ac:dyDescent="0.25">
      <c r="B40" s="15" t="s">
        <v>119</v>
      </c>
      <c r="C40" s="17" t="s">
        <v>120</v>
      </c>
      <c r="D40" s="42">
        <f t="shared" si="0"/>
        <v>0</v>
      </c>
      <c r="E40" s="42">
        <f t="shared" si="1"/>
        <v>0</v>
      </c>
      <c r="F40" s="46">
        <v>0</v>
      </c>
      <c r="G40" s="46">
        <v>0</v>
      </c>
      <c r="H40" s="42">
        <v>0</v>
      </c>
      <c r="I40" s="42">
        <v>0</v>
      </c>
      <c r="J40" s="42">
        <v>0</v>
      </c>
      <c r="K40" s="42">
        <v>0</v>
      </c>
      <c r="L40" s="46">
        <v>0</v>
      </c>
      <c r="M40" s="46">
        <v>0</v>
      </c>
      <c r="N40" s="16"/>
    </row>
    <row r="41" spans="2:14" x14ac:dyDescent="0.25">
      <c r="B41" s="15" t="s">
        <v>121</v>
      </c>
      <c r="C41" s="17" t="s">
        <v>122</v>
      </c>
      <c r="D41" s="42">
        <f t="shared" si="0"/>
        <v>0</v>
      </c>
      <c r="E41" s="42">
        <f t="shared" si="1"/>
        <v>0</v>
      </c>
      <c r="F41" s="46">
        <v>0</v>
      </c>
      <c r="G41" s="46">
        <v>0</v>
      </c>
      <c r="H41" s="42">
        <v>0</v>
      </c>
      <c r="I41" s="42">
        <v>0</v>
      </c>
      <c r="J41" s="42">
        <v>0</v>
      </c>
      <c r="K41" s="42">
        <v>0</v>
      </c>
      <c r="L41" s="46">
        <v>0</v>
      </c>
      <c r="M41" s="46">
        <v>0</v>
      </c>
      <c r="N41" s="16"/>
    </row>
    <row r="42" spans="2:14" x14ac:dyDescent="0.25">
      <c r="B42" s="15" t="s">
        <v>123</v>
      </c>
      <c r="C42" s="17" t="s">
        <v>124</v>
      </c>
      <c r="D42" s="42">
        <f t="shared" si="0"/>
        <v>0</v>
      </c>
      <c r="E42" s="42">
        <f t="shared" si="1"/>
        <v>0</v>
      </c>
      <c r="F42" s="46">
        <v>0</v>
      </c>
      <c r="G42" s="46">
        <v>0</v>
      </c>
      <c r="H42" s="42">
        <v>0</v>
      </c>
      <c r="I42" s="42">
        <v>0</v>
      </c>
      <c r="J42" s="42">
        <v>0</v>
      </c>
      <c r="K42" s="42">
        <v>0</v>
      </c>
      <c r="L42" s="46">
        <v>0</v>
      </c>
      <c r="M42" s="46">
        <v>0</v>
      </c>
      <c r="N42" s="16"/>
    </row>
    <row r="43" spans="2:14" x14ac:dyDescent="0.25">
      <c r="B43" s="15" t="s">
        <v>125</v>
      </c>
      <c r="C43" s="17" t="s">
        <v>126</v>
      </c>
      <c r="D43" s="42">
        <f t="shared" si="0"/>
        <v>0</v>
      </c>
      <c r="E43" s="42">
        <f t="shared" si="1"/>
        <v>0</v>
      </c>
      <c r="F43" s="46">
        <v>0</v>
      </c>
      <c r="G43" s="46">
        <v>0</v>
      </c>
      <c r="H43" s="42">
        <v>0</v>
      </c>
      <c r="I43" s="42">
        <v>0</v>
      </c>
      <c r="J43" s="42">
        <v>0</v>
      </c>
      <c r="K43" s="42">
        <v>0</v>
      </c>
      <c r="L43" s="46">
        <v>0</v>
      </c>
      <c r="M43" s="46">
        <v>0</v>
      </c>
      <c r="N43" s="45"/>
    </row>
    <row r="44" spans="2:14" x14ac:dyDescent="0.25">
      <c r="B44" s="75"/>
      <c r="C44" s="17" t="s">
        <v>31</v>
      </c>
      <c r="D44" s="42">
        <f t="shared" si="0"/>
        <v>2.3220000000000001</v>
      </c>
      <c r="E44" s="42">
        <f t="shared" si="1"/>
        <v>2.34</v>
      </c>
      <c r="F44" s="46">
        <f>F45</f>
        <v>2.3220000000000001</v>
      </c>
      <c r="G44" s="46">
        <f>G45</f>
        <v>2.34</v>
      </c>
      <c r="H44" s="42">
        <v>0</v>
      </c>
      <c r="I44" s="42">
        <v>0</v>
      </c>
      <c r="J44" s="42">
        <v>0</v>
      </c>
      <c r="K44" s="42">
        <v>0</v>
      </c>
      <c r="L44" s="46">
        <v>0</v>
      </c>
      <c r="M44" s="46">
        <v>0</v>
      </c>
      <c r="N44" s="74"/>
    </row>
    <row r="45" spans="2:14" x14ac:dyDescent="0.25">
      <c r="B45" s="75"/>
      <c r="C45" s="17" t="s">
        <v>127</v>
      </c>
      <c r="D45" s="42">
        <f t="shared" si="0"/>
        <v>2.3220000000000001</v>
      </c>
      <c r="E45" s="42">
        <f t="shared" si="1"/>
        <v>2.34</v>
      </c>
      <c r="F45" s="46">
        <f>F27</f>
        <v>2.3220000000000001</v>
      </c>
      <c r="G45" s="46">
        <f>G27</f>
        <v>2.34</v>
      </c>
      <c r="H45" s="42">
        <v>0</v>
      </c>
      <c r="I45" s="42">
        <v>0</v>
      </c>
      <c r="J45" s="42">
        <v>0</v>
      </c>
      <c r="K45" s="42">
        <v>0</v>
      </c>
      <c r="L45" s="46">
        <v>0</v>
      </c>
      <c r="M45" s="46">
        <v>0</v>
      </c>
      <c r="N45" s="74"/>
    </row>
    <row r="46" spans="2:14" x14ac:dyDescent="0.25">
      <c r="B46" s="15"/>
      <c r="C46" s="17" t="s">
        <v>128</v>
      </c>
      <c r="D46" s="42">
        <f t="shared" si="0"/>
        <v>0</v>
      </c>
      <c r="E46" s="42">
        <f t="shared" si="1"/>
        <v>0</v>
      </c>
      <c r="F46" s="46">
        <v>0</v>
      </c>
      <c r="G46" s="46">
        <v>0</v>
      </c>
      <c r="H46" s="42">
        <v>0</v>
      </c>
      <c r="I46" s="42">
        <v>0</v>
      </c>
      <c r="J46" s="42">
        <v>0</v>
      </c>
      <c r="K46" s="42">
        <v>0</v>
      </c>
      <c r="L46" s="46">
        <v>0</v>
      </c>
      <c r="M46" s="46">
        <v>0</v>
      </c>
      <c r="N46" s="16"/>
    </row>
    <row r="47" spans="2:14" x14ac:dyDescent="0.25">
      <c r="B47" s="15"/>
      <c r="C47" s="25" t="s">
        <v>129</v>
      </c>
      <c r="D47" s="42">
        <f t="shared" si="0"/>
        <v>0</v>
      </c>
      <c r="E47" s="42">
        <f t="shared" si="1"/>
        <v>0</v>
      </c>
      <c r="F47" s="46">
        <v>0</v>
      </c>
      <c r="G47" s="46">
        <v>0</v>
      </c>
      <c r="H47" s="42">
        <v>0</v>
      </c>
      <c r="I47" s="42">
        <v>0</v>
      </c>
      <c r="J47" s="42">
        <v>0</v>
      </c>
      <c r="K47" s="42">
        <v>0</v>
      </c>
      <c r="L47" s="46">
        <v>0</v>
      </c>
      <c r="M47" s="46">
        <v>0</v>
      </c>
      <c r="N47" s="16"/>
    </row>
    <row r="48" spans="2:14" x14ac:dyDescent="0.25">
      <c r="B48" s="15"/>
      <c r="C48" s="25" t="s">
        <v>130</v>
      </c>
      <c r="D48" s="42">
        <f t="shared" si="0"/>
        <v>0</v>
      </c>
      <c r="E48" s="42">
        <f t="shared" si="1"/>
        <v>0</v>
      </c>
      <c r="F48" s="46">
        <v>0</v>
      </c>
      <c r="G48" s="46">
        <v>0</v>
      </c>
      <c r="H48" s="42">
        <v>0</v>
      </c>
      <c r="I48" s="42">
        <v>0</v>
      </c>
      <c r="J48" s="42">
        <v>0</v>
      </c>
      <c r="K48" s="42">
        <v>0</v>
      </c>
      <c r="L48" s="46">
        <v>0</v>
      </c>
      <c r="M48" s="46">
        <v>0</v>
      </c>
      <c r="N48" s="16"/>
    </row>
    <row r="50" spans="2:2" x14ac:dyDescent="0.25">
      <c r="B50" s="7" t="s">
        <v>53</v>
      </c>
    </row>
    <row r="51" spans="2:2" x14ac:dyDescent="0.25">
      <c r="B51" s="7" t="s">
        <v>131</v>
      </c>
    </row>
    <row r="52" spans="2:2" x14ac:dyDescent="0.25">
      <c r="B52" s="7" t="s">
        <v>132</v>
      </c>
    </row>
    <row r="53" spans="2:2" x14ac:dyDescent="0.25">
      <c r="B53" s="7"/>
    </row>
    <row r="54" spans="2:2" x14ac:dyDescent="0.25">
      <c r="B54" s="7"/>
    </row>
  </sheetData>
  <mergeCells count="22">
    <mergeCell ref="N44:N45"/>
    <mergeCell ref="B44:B45"/>
    <mergeCell ref="N35:N36"/>
    <mergeCell ref="B35:B36"/>
    <mergeCell ref="B16:B18"/>
    <mergeCell ref="C16:C18"/>
    <mergeCell ref="D16:M16"/>
    <mergeCell ref="N16:N18"/>
    <mergeCell ref="D17:E17"/>
    <mergeCell ref="F17:G17"/>
    <mergeCell ref="H17:I17"/>
    <mergeCell ref="J17:K17"/>
    <mergeCell ref="L17:M17"/>
    <mergeCell ref="K11:L11"/>
    <mergeCell ref="M11:N11"/>
    <mergeCell ref="K12:L12"/>
    <mergeCell ref="K13:L13"/>
    <mergeCell ref="B5:N5"/>
    <mergeCell ref="B6:N6"/>
    <mergeCell ref="B7:N7"/>
    <mergeCell ref="K9:N9"/>
    <mergeCell ref="K10:N10"/>
  </mergeCells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EC084-038C-41B1-9C22-5E6CEF6190B5}">
  <dimension ref="B1:W71"/>
  <sheetViews>
    <sheetView view="pageBreakPreview" zoomScale="80" zoomScaleNormal="100" zoomScaleSheetLayoutView="80" workbookViewId="0">
      <selection activeCell="D33" sqref="D33:M33"/>
    </sheetView>
  </sheetViews>
  <sheetFormatPr defaultColWidth="8.85546875" defaultRowHeight="15.75" x14ac:dyDescent="0.25"/>
  <cols>
    <col min="1" max="1" width="1.140625" style="23" customWidth="1"/>
    <col min="2" max="2" width="5.5703125" style="23" customWidth="1"/>
    <col min="3" max="3" width="37.7109375" style="23" customWidth="1"/>
    <col min="4" max="23" width="9.85546875" style="23" customWidth="1"/>
    <col min="24" max="16384" width="8.85546875" style="23"/>
  </cols>
  <sheetData>
    <row r="1" spans="2:23" x14ac:dyDescent="0.25">
      <c r="B1" s="7"/>
      <c r="W1" s="21" t="s">
        <v>133</v>
      </c>
    </row>
    <row r="2" spans="2:23" x14ac:dyDescent="0.25">
      <c r="B2" s="7"/>
      <c r="W2" s="21" t="s">
        <v>1</v>
      </c>
    </row>
    <row r="3" spans="2:23" x14ac:dyDescent="0.25">
      <c r="B3" s="7"/>
      <c r="W3" s="21" t="s">
        <v>359</v>
      </c>
    </row>
    <row r="4" spans="2:23" x14ac:dyDescent="0.25">
      <c r="B4" s="7"/>
    </row>
    <row r="5" spans="2:23" x14ac:dyDescent="0.25">
      <c r="B5" s="62" t="s">
        <v>370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</row>
    <row r="6" spans="2:23" x14ac:dyDescent="0.25">
      <c r="B6" s="63" t="str">
        <f>'7.1'!Y6</f>
        <v>ООО "ЭСК "Энергосеть"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</row>
    <row r="7" spans="2:23" x14ac:dyDescent="0.25">
      <c r="B7" s="63" t="str">
        <f>'7.1'!Y7</f>
        <v>I квартал 2026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</row>
    <row r="8" spans="2:23" x14ac:dyDescent="0.25">
      <c r="B8" s="7" t="s">
        <v>368</v>
      </c>
    </row>
    <row r="9" spans="2:23" x14ac:dyDescent="0.25">
      <c r="B9" s="7"/>
    </row>
    <row r="10" spans="2:23" x14ac:dyDescent="0.25">
      <c r="B10" s="7"/>
      <c r="S10" s="62" t="s">
        <v>362</v>
      </c>
      <c r="T10" s="62"/>
      <c r="U10" s="62"/>
      <c r="V10" s="62"/>
      <c r="W10" s="62"/>
    </row>
    <row r="11" spans="2:23" x14ac:dyDescent="0.25">
      <c r="B11" s="7"/>
      <c r="S11" s="62" t="s">
        <v>361</v>
      </c>
      <c r="T11" s="62"/>
      <c r="U11" s="62"/>
      <c r="V11" s="62"/>
      <c r="W11" s="62"/>
    </row>
    <row r="12" spans="2:23" x14ac:dyDescent="0.25">
      <c r="B12" s="7"/>
      <c r="S12" s="64"/>
      <c r="T12" s="64"/>
      <c r="U12" s="64"/>
      <c r="V12" s="22" t="s">
        <v>363</v>
      </c>
      <c r="W12" s="22"/>
    </row>
    <row r="13" spans="2:23" ht="18.75" x14ac:dyDescent="0.25">
      <c r="B13" s="7"/>
      <c r="S13" s="65" t="s">
        <v>365</v>
      </c>
      <c r="T13" s="65"/>
      <c r="U13" s="65"/>
      <c r="V13" s="19"/>
      <c r="W13" s="21" t="s">
        <v>364</v>
      </c>
    </row>
    <row r="14" spans="2:23" x14ac:dyDescent="0.25">
      <c r="B14" s="7"/>
      <c r="S14" s="66">
        <f>'7.1'!Y13</f>
        <v>46154</v>
      </c>
      <c r="T14" s="66"/>
      <c r="U14" s="66"/>
      <c r="W14" s="22"/>
    </row>
    <row r="15" spans="2:23" x14ac:dyDescent="0.25">
      <c r="B15" s="7"/>
      <c r="U15" s="21" t="s">
        <v>6</v>
      </c>
      <c r="V15" s="19"/>
      <c r="W15" s="21"/>
    </row>
    <row r="16" spans="2:23" x14ac:dyDescent="0.25">
      <c r="B16" s="7"/>
    </row>
    <row r="17" spans="2:23" x14ac:dyDescent="0.25">
      <c r="B17" s="67" t="s">
        <v>134</v>
      </c>
      <c r="C17" s="67" t="s">
        <v>135</v>
      </c>
      <c r="D17" s="67" t="s">
        <v>136</v>
      </c>
      <c r="E17" s="67"/>
      <c r="F17" s="67"/>
      <c r="G17" s="67"/>
      <c r="H17" s="67"/>
      <c r="I17" s="67"/>
      <c r="J17" s="67"/>
      <c r="K17" s="67"/>
      <c r="L17" s="67"/>
      <c r="M17" s="67"/>
      <c r="N17" s="67" t="s">
        <v>137</v>
      </c>
      <c r="O17" s="67"/>
      <c r="P17" s="67"/>
      <c r="Q17" s="67"/>
      <c r="R17" s="67"/>
      <c r="S17" s="67"/>
      <c r="T17" s="67"/>
      <c r="U17" s="67"/>
      <c r="V17" s="67"/>
      <c r="W17" s="67"/>
    </row>
    <row r="18" spans="2:23" x14ac:dyDescent="0.25">
      <c r="B18" s="67"/>
      <c r="C18" s="67"/>
      <c r="D18" s="76" t="s">
        <v>84</v>
      </c>
      <c r="E18" s="76"/>
      <c r="F18" s="76"/>
      <c r="G18" s="76"/>
      <c r="H18" s="76"/>
      <c r="I18" s="67" t="s">
        <v>27</v>
      </c>
      <c r="J18" s="67"/>
      <c r="K18" s="67"/>
      <c r="L18" s="67"/>
      <c r="M18" s="67"/>
      <c r="N18" s="76" t="s">
        <v>84</v>
      </c>
      <c r="O18" s="76"/>
      <c r="P18" s="76"/>
      <c r="Q18" s="76"/>
      <c r="R18" s="76"/>
      <c r="S18" s="67" t="s">
        <v>27</v>
      </c>
      <c r="T18" s="67"/>
      <c r="U18" s="67"/>
      <c r="V18" s="67"/>
      <c r="W18" s="67"/>
    </row>
    <row r="19" spans="2:23" x14ac:dyDescent="0.25">
      <c r="B19" s="67"/>
      <c r="C19" s="67"/>
      <c r="D19" s="67" t="s">
        <v>138</v>
      </c>
      <c r="E19" s="67"/>
      <c r="F19" s="67"/>
      <c r="G19" s="67"/>
      <c r="H19" s="67"/>
      <c r="I19" s="67" t="s">
        <v>138</v>
      </c>
      <c r="J19" s="67"/>
      <c r="K19" s="67"/>
      <c r="L19" s="67"/>
      <c r="M19" s="67"/>
      <c r="N19" s="67" t="s">
        <v>138</v>
      </c>
      <c r="O19" s="67"/>
      <c r="P19" s="67"/>
      <c r="Q19" s="67"/>
      <c r="R19" s="67"/>
      <c r="S19" s="67" t="s">
        <v>138</v>
      </c>
      <c r="T19" s="67"/>
      <c r="U19" s="67"/>
      <c r="V19" s="67"/>
      <c r="W19" s="67"/>
    </row>
    <row r="20" spans="2:23" x14ac:dyDescent="0.25">
      <c r="B20" s="67"/>
      <c r="C20" s="67"/>
      <c r="D20" s="20" t="s">
        <v>17</v>
      </c>
      <c r="E20" s="20" t="s">
        <v>18</v>
      </c>
      <c r="F20" s="20" t="s">
        <v>19</v>
      </c>
      <c r="G20" s="20" t="s">
        <v>20</v>
      </c>
      <c r="H20" s="20" t="s">
        <v>405</v>
      </c>
      <c r="I20" s="20" t="s">
        <v>17</v>
      </c>
      <c r="J20" s="20" t="s">
        <v>18</v>
      </c>
      <c r="K20" s="20" t="s">
        <v>19</v>
      </c>
      <c r="L20" s="20" t="s">
        <v>20</v>
      </c>
      <c r="M20" s="20" t="s">
        <v>398</v>
      </c>
      <c r="N20" s="20" t="s">
        <v>17</v>
      </c>
      <c r="O20" s="20" t="s">
        <v>18</v>
      </c>
      <c r="P20" s="20" t="s">
        <v>19</v>
      </c>
      <c r="Q20" s="20" t="s">
        <v>20</v>
      </c>
      <c r="R20" s="20" t="s">
        <v>398</v>
      </c>
      <c r="S20" s="20" t="s">
        <v>17</v>
      </c>
      <c r="T20" s="20" t="s">
        <v>18</v>
      </c>
      <c r="U20" s="20" t="s">
        <v>19</v>
      </c>
      <c r="V20" s="20" t="s">
        <v>20</v>
      </c>
      <c r="W20" s="20" t="s">
        <v>398</v>
      </c>
    </row>
    <row r="21" spans="2:23" x14ac:dyDescent="0.25">
      <c r="B21" s="20">
        <v>1</v>
      </c>
      <c r="C21" s="20">
        <v>2</v>
      </c>
      <c r="D21" s="20">
        <v>3</v>
      </c>
      <c r="E21" s="20">
        <v>4</v>
      </c>
      <c r="F21" s="20">
        <v>5</v>
      </c>
      <c r="G21" s="20">
        <v>6</v>
      </c>
      <c r="H21" s="20">
        <v>7</v>
      </c>
      <c r="I21" s="20">
        <v>8</v>
      </c>
      <c r="J21" s="20">
        <v>9</v>
      </c>
      <c r="K21" s="20">
        <v>10</v>
      </c>
      <c r="L21" s="20">
        <v>11</v>
      </c>
      <c r="M21" s="20">
        <v>12</v>
      </c>
      <c r="N21" s="20">
        <v>13</v>
      </c>
      <c r="O21" s="20">
        <v>14</v>
      </c>
      <c r="P21" s="20">
        <v>15</v>
      </c>
      <c r="Q21" s="20">
        <v>16</v>
      </c>
      <c r="R21" s="20">
        <v>17</v>
      </c>
      <c r="S21" s="20">
        <v>18</v>
      </c>
      <c r="T21" s="20">
        <v>19</v>
      </c>
      <c r="U21" s="20">
        <v>20</v>
      </c>
      <c r="V21" s="20">
        <v>21</v>
      </c>
      <c r="W21" s="20">
        <v>22</v>
      </c>
    </row>
    <row r="22" spans="2:23" x14ac:dyDescent="0.25">
      <c r="B22" s="15"/>
      <c r="C22" s="15" t="s">
        <v>31</v>
      </c>
      <c r="D22" s="38" t="str">
        <f>D23</f>
        <v>1шт.</v>
      </c>
      <c r="E22" s="38">
        <f>E23+E52</f>
        <v>0</v>
      </c>
      <c r="F22" s="38">
        <f>F23+F52</f>
        <v>0</v>
      </c>
      <c r="G22" s="38">
        <f>G23+G52</f>
        <v>0</v>
      </c>
      <c r="H22" s="15" t="s">
        <v>404</v>
      </c>
      <c r="I22" s="38" t="str">
        <f>I23</f>
        <v>1шт.</v>
      </c>
      <c r="J22" s="38">
        <f>J23+J52</f>
        <v>0</v>
      </c>
      <c r="K22" s="38">
        <f>K23+K52</f>
        <v>0</v>
      </c>
      <c r="L22" s="38">
        <f>L23+L52</f>
        <v>0</v>
      </c>
      <c r="M22" s="15" t="s">
        <v>404</v>
      </c>
      <c r="N22" s="15" t="s">
        <v>397</v>
      </c>
      <c r="O22" s="15" t="s">
        <v>397</v>
      </c>
      <c r="P22" s="15" t="s">
        <v>397</v>
      </c>
      <c r="Q22" s="15" t="s">
        <v>397</v>
      </c>
      <c r="R22" s="15" t="s">
        <v>397</v>
      </c>
      <c r="S22" s="15" t="s">
        <v>397</v>
      </c>
      <c r="T22" s="15" t="s">
        <v>397</v>
      </c>
      <c r="U22" s="15" t="s">
        <v>397</v>
      </c>
      <c r="V22" s="15" t="s">
        <v>397</v>
      </c>
      <c r="W22" s="15" t="s">
        <v>397</v>
      </c>
    </row>
    <row r="23" spans="2:23" ht="31.5" x14ac:dyDescent="0.25">
      <c r="B23" s="15" t="s">
        <v>32</v>
      </c>
      <c r="C23" s="15" t="s">
        <v>33</v>
      </c>
      <c r="D23" s="38" t="str">
        <f>D24</f>
        <v>1шт.</v>
      </c>
      <c r="E23" s="38">
        <f>E24</f>
        <v>0</v>
      </c>
      <c r="F23" s="38">
        <f>F24</f>
        <v>0</v>
      </c>
      <c r="G23" s="38">
        <f>G24</f>
        <v>0</v>
      </c>
      <c r="H23" s="15" t="s">
        <v>404</v>
      </c>
      <c r="I23" s="38" t="str">
        <f>I24</f>
        <v>1шт.</v>
      </c>
      <c r="J23" s="38">
        <f>J24</f>
        <v>0</v>
      </c>
      <c r="K23" s="38">
        <f>K24</f>
        <v>0</v>
      </c>
      <c r="L23" s="38">
        <f>L24</f>
        <v>0</v>
      </c>
      <c r="M23" s="15" t="s">
        <v>404</v>
      </c>
      <c r="N23" s="15" t="s">
        <v>397</v>
      </c>
      <c r="O23" s="15" t="s">
        <v>397</v>
      </c>
      <c r="P23" s="15" t="s">
        <v>397</v>
      </c>
      <c r="Q23" s="15" t="s">
        <v>397</v>
      </c>
      <c r="R23" s="15" t="s">
        <v>397</v>
      </c>
      <c r="S23" s="15" t="s">
        <v>397</v>
      </c>
      <c r="T23" s="15" t="s">
        <v>397</v>
      </c>
      <c r="U23" s="15" t="s">
        <v>397</v>
      </c>
      <c r="V23" s="15" t="s">
        <v>397</v>
      </c>
      <c r="W23" s="15" t="s">
        <v>397</v>
      </c>
    </row>
    <row r="24" spans="2:23" ht="31.5" x14ac:dyDescent="0.25">
      <c r="B24" s="15" t="s">
        <v>34</v>
      </c>
      <c r="C24" s="15" t="s">
        <v>35</v>
      </c>
      <c r="D24" s="15" t="s">
        <v>404</v>
      </c>
      <c r="E24" s="38">
        <f>SUM(E25:E39)</f>
        <v>0</v>
      </c>
      <c r="F24" s="38">
        <f>SUM(F25:F39)</f>
        <v>0</v>
      </c>
      <c r="G24" s="38">
        <f>SUM(G25:G39)</f>
        <v>0</v>
      </c>
      <c r="H24" s="15" t="s">
        <v>404</v>
      </c>
      <c r="I24" s="15" t="s">
        <v>404</v>
      </c>
      <c r="J24" s="38">
        <f>SUM(J25:J39)</f>
        <v>0</v>
      </c>
      <c r="K24" s="38">
        <f>SUM(K25:K39)</f>
        <v>0</v>
      </c>
      <c r="L24" s="38">
        <f>SUM(L25:L39)</f>
        <v>0</v>
      </c>
      <c r="M24" s="15" t="s">
        <v>404</v>
      </c>
      <c r="N24" s="15" t="s">
        <v>397</v>
      </c>
      <c r="O24" s="15" t="s">
        <v>397</v>
      </c>
      <c r="P24" s="15" t="s">
        <v>397</v>
      </c>
      <c r="Q24" s="15" t="s">
        <v>397</v>
      </c>
      <c r="R24" s="15" t="s">
        <v>397</v>
      </c>
      <c r="S24" s="15" t="s">
        <v>397</v>
      </c>
      <c r="T24" s="15" t="s">
        <v>397</v>
      </c>
      <c r="U24" s="15" t="s">
        <v>397</v>
      </c>
      <c r="V24" s="15" t="s">
        <v>397</v>
      </c>
      <c r="W24" s="15" t="s">
        <v>397</v>
      </c>
    </row>
    <row r="25" spans="2:23" ht="78.75" hidden="1" x14ac:dyDescent="0.25">
      <c r="B25" s="15">
        <v>1</v>
      </c>
      <c r="C25" s="35" t="s">
        <v>378</v>
      </c>
      <c r="D25" s="15">
        <v>0</v>
      </c>
      <c r="E25" s="15">
        <v>0</v>
      </c>
      <c r="F25" s="15">
        <v>0</v>
      </c>
      <c r="G25" s="15" t="s">
        <v>399</v>
      </c>
      <c r="H25" s="15" t="s">
        <v>399</v>
      </c>
      <c r="I25" s="15">
        <v>0</v>
      </c>
      <c r="J25" s="15">
        <v>0</v>
      </c>
      <c r="K25" s="15">
        <v>0</v>
      </c>
      <c r="L25" s="15" t="s">
        <v>399</v>
      </c>
      <c r="M25" s="15" t="s">
        <v>399</v>
      </c>
      <c r="N25" s="15" t="s">
        <v>397</v>
      </c>
      <c r="O25" s="15" t="s">
        <v>397</v>
      </c>
      <c r="P25" s="15" t="s">
        <v>397</v>
      </c>
      <c r="Q25" s="15" t="s">
        <v>397</v>
      </c>
      <c r="R25" s="15" t="s">
        <v>397</v>
      </c>
      <c r="S25" s="15" t="s">
        <v>397</v>
      </c>
      <c r="T25" s="15" t="s">
        <v>397</v>
      </c>
      <c r="U25" s="15" t="s">
        <v>397</v>
      </c>
      <c r="V25" s="15" t="s">
        <v>397</v>
      </c>
      <c r="W25" s="15" t="s">
        <v>397</v>
      </c>
    </row>
    <row r="26" spans="2:23" ht="78.75" hidden="1" x14ac:dyDescent="0.25">
      <c r="B26" s="15">
        <v>2</v>
      </c>
      <c r="C26" s="35" t="s">
        <v>379</v>
      </c>
      <c r="D26" s="15">
        <v>0</v>
      </c>
      <c r="E26" s="15">
        <v>0</v>
      </c>
      <c r="F26" s="15">
        <v>0</v>
      </c>
      <c r="G26" s="15" t="s">
        <v>399</v>
      </c>
      <c r="H26" s="15" t="s">
        <v>399</v>
      </c>
      <c r="I26" s="15">
        <v>0</v>
      </c>
      <c r="J26" s="15">
        <v>0</v>
      </c>
      <c r="K26" s="15">
        <v>0</v>
      </c>
      <c r="L26" s="15" t="s">
        <v>399</v>
      </c>
      <c r="M26" s="15" t="s">
        <v>399</v>
      </c>
      <c r="N26" s="15" t="s">
        <v>397</v>
      </c>
      <c r="O26" s="15" t="s">
        <v>397</v>
      </c>
      <c r="P26" s="15" t="s">
        <v>397</v>
      </c>
      <c r="Q26" s="15" t="s">
        <v>397</v>
      </c>
      <c r="R26" s="15" t="s">
        <v>397</v>
      </c>
      <c r="S26" s="15" t="s">
        <v>397</v>
      </c>
      <c r="T26" s="15" t="s">
        <v>397</v>
      </c>
      <c r="U26" s="15" t="s">
        <v>397</v>
      </c>
      <c r="V26" s="15" t="s">
        <v>397</v>
      </c>
      <c r="W26" s="15" t="s">
        <v>397</v>
      </c>
    </row>
    <row r="27" spans="2:23" ht="78.75" hidden="1" x14ac:dyDescent="0.25">
      <c r="B27" s="15">
        <v>3</v>
      </c>
      <c r="C27" s="35" t="s">
        <v>380</v>
      </c>
      <c r="D27" s="15">
        <v>0</v>
      </c>
      <c r="E27" s="15">
        <v>0</v>
      </c>
      <c r="F27" s="15">
        <v>0</v>
      </c>
      <c r="G27" s="15" t="s">
        <v>399</v>
      </c>
      <c r="H27" s="15" t="s">
        <v>399</v>
      </c>
      <c r="I27" s="15">
        <v>0</v>
      </c>
      <c r="J27" s="15">
        <v>0</v>
      </c>
      <c r="K27" s="15">
        <v>0</v>
      </c>
      <c r="L27" s="15" t="s">
        <v>399</v>
      </c>
      <c r="M27" s="15" t="s">
        <v>399</v>
      </c>
      <c r="N27" s="15" t="s">
        <v>397</v>
      </c>
      <c r="O27" s="15" t="s">
        <v>397</v>
      </c>
      <c r="P27" s="15" t="s">
        <v>397</v>
      </c>
      <c r="Q27" s="15" t="s">
        <v>397</v>
      </c>
      <c r="R27" s="15" t="s">
        <v>397</v>
      </c>
      <c r="S27" s="15" t="s">
        <v>397</v>
      </c>
      <c r="T27" s="15" t="s">
        <v>397</v>
      </c>
      <c r="U27" s="15" t="s">
        <v>397</v>
      </c>
      <c r="V27" s="15" t="s">
        <v>397</v>
      </c>
      <c r="W27" s="15" t="s">
        <v>397</v>
      </c>
    </row>
    <row r="28" spans="2:23" ht="63" hidden="1" x14ac:dyDescent="0.25">
      <c r="B28" s="15">
        <v>4</v>
      </c>
      <c r="C28" s="35" t="s">
        <v>381</v>
      </c>
      <c r="D28" s="15">
        <v>0</v>
      </c>
      <c r="E28" s="15">
        <v>0</v>
      </c>
      <c r="F28" s="15">
        <v>0</v>
      </c>
      <c r="G28" s="15">
        <v>0</v>
      </c>
      <c r="H28" s="15">
        <f t="shared" ref="H28:H48" si="0">SUM(D28:G28)</f>
        <v>0</v>
      </c>
      <c r="I28" s="15">
        <v>0</v>
      </c>
      <c r="J28" s="15">
        <v>0</v>
      </c>
      <c r="K28" s="15">
        <v>0</v>
      </c>
      <c r="L28" s="15">
        <v>0</v>
      </c>
      <c r="M28" s="15">
        <f t="shared" ref="M28:M48" si="1">SUM(I28:L28)</f>
        <v>0</v>
      </c>
      <c r="N28" s="15" t="s">
        <v>397</v>
      </c>
      <c r="O28" s="15" t="s">
        <v>397</v>
      </c>
      <c r="P28" s="15" t="s">
        <v>397</v>
      </c>
      <c r="Q28" s="15" t="s">
        <v>397</v>
      </c>
      <c r="R28" s="15" t="s">
        <v>397</v>
      </c>
      <c r="S28" s="15" t="s">
        <v>397</v>
      </c>
      <c r="T28" s="15" t="s">
        <v>397</v>
      </c>
      <c r="U28" s="15" t="s">
        <v>397</v>
      </c>
      <c r="V28" s="15" t="s">
        <v>397</v>
      </c>
      <c r="W28" s="15" t="s">
        <v>397</v>
      </c>
    </row>
    <row r="29" spans="2:23" ht="94.5" hidden="1" x14ac:dyDescent="0.25">
      <c r="B29" s="15">
        <v>5</v>
      </c>
      <c r="C29" s="35" t="s">
        <v>382</v>
      </c>
      <c r="D29" s="15">
        <v>0</v>
      </c>
      <c r="E29" s="15">
        <v>0</v>
      </c>
      <c r="F29" s="15">
        <v>0</v>
      </c>
      <c r="G29" s="15">
        <v>0</v>
      </c>
      <c r="H29" s="15">
        <f t="shared" si="0"/>
        <v>0</v>
      </c>
      <c r="I29" s="15">
        <v>0</v>
      </c>
      <c r="J29" s="15">
        <v>0</v>
      </c>
      <c r="K29" s="15">
        <v>0</v>
      </c>
      <c r="L29" s="15">
        <v>0</v>
      </c>
      <c r="M29" s="15">
        <f t="shared" si="1"/>
        <v>0</v>
      </c>
      <c r="N29" s="15" t="s">
        <v>397</v>
      </c>
      <c r="O29" s="15" t="s">
        <v>397</v>
      </c>
      <c r="P29" s="15" t="s">
        <v>397</v>
      </c>
      <c r="Q29" s="15" t="s">
        <v>397</v>
      </c>
      <c r="R29" s="15" t="s">
        <v>397</v>
      </c>
      <c r="S29" s="15" t="s">
        <v>397</v>
      </c>
      <c r="T29" s="15" t="s">
        <v>397</v>
      </c>
      <c r="U29" s="15" t="s">
        <v>397</v>
      </c>
      <c r="V29" s="15" t="s">
        <v>397</v>
      </c>
      <c r="W29" s="15" t="s">
        <v>397</v>
      </c>
    </row>
    <row r="30" spans="2:23" ht="63" hidden="1" x14ac:dyDescent="0.25">
      <c r="B30" s="15">
        <v>6</v>
      </c>
      <c r="C30" s="35" t="s">
        <v>383</v>
      </c>
      <c r="D30" s="15">
        <v>0</v>
      </c>
      <c r="E30" s="15">
        <v>0</v>
      </c>
      <c r="F30" s="15">
        <v>0</v>
      </c>
      <c r="G30" s="15">
        <v>0</v>
      </c>
      <c r="H30" s="15">
        <f t="shared" si="0"/>
        <v>0</v>
      </c>
      <c r="I30" s="15">
        <v>0</v>
      </c>
      <c r="J30" s="15">
        <v>0</v>
      </c>
      <c r="K30" s="15">
        <v>0</v>
      </c>
      <c r="L30" s="15">
        <v>0</v>
      </c>
      <c r="M30" s="15">
        <f t="shared" si="1"/>
        <v>0</v>
      </c>
      <c r="N30" s="15" t="s">
        <v>397</v>
      </c>
      <c r="O30" s="15" t="s">
        <v>397</v>
      </c>
      <c r="P30" s="15" t="s">
        <v>397</v>
      </c>
      <c r="Q30" s="15" t="s">
        <v>397</v>
      </c>
      <c r="R30" s="15" t="s">
        <v>397</v>
      </c>
      <c r="S30" s="15" t="s">
        <v>397</v>
      </c>
      <c r="T30" s="15" t="s">
        <v>397</v>
      </c>
      <c r="U30" s="15" t="s">
        <v>397</v>
      </c>
      <c r="V30" s="15" t="s">
        <v>397</v>
      </c>
      <c r="W30" s="15" t="s">
        <v>397</v>
      </c>
    </row>
    <row r="31" spans="2:23" ht="63" hidden="1" x14ac:dyDescent="0.25">
      <c r="B31" s="15">
        <v>7</v>
      </c>
      <c r="C31" s="35" t="s">
        <v>384</v>
      </c>
      <c r="D31" s="15">
        <v>0</v>
      </c>
      <c r="E31" s="15">
        <v>0</v>
      </c>
      <c r="F31" s="15">
        <v>0</v>
      </c>
      <c r="G31" s="15">
        <v>0</v>
      </c>
      <c r="H31" s="15">
        <f t="shared" si="0"/>
        <v>0</v>
      </c>
      <c r="I31" s="15">
        <v>0</v>
      </c>
      <c r="J31" s="15">
        <v>0</v>
      </c>
      <c r="K31" s="15">
        <v>0</v>
      </c>
      <c r="L31" s="15">
        <v>0</v>
      </c>
      <c r="M31" s="15">
        <f t="shared" si="1"/>
        <v>0</v>
      </c>
      <c r="N31" s="15" t="s">
        <v>397</v>
      </c>
      <c r="O31" s="15" t="s">
        <v>397</v>
      </c>
      <c r="P31" s="15" t="s">
        <v>397</v>
      </c>
      <c r="Q31" s="15" t="s">
        <v>397</v>
      </c>
      <c r="R31" s="15" t="s">
        <v>397</v>
      </c>
      <c r="S31" s="15" t="s">
        <v>397</v>
      </c>
      <c r="T31" s="15" t="s">
        <v>397</v>
      </c>
      <c r="U31" s="15" t="s">
        <v>397</v>
      </c>
      <c r="V31" s="15" t="s">
        <v>397</v>
      </c>
      <c r="W31" s="15" t="s">
        <v>397</v>
      </c>
    </row>
    <row r="32" spans="2:23" ht="63" hidden="1" x14ac:dyDescent="0.25">
      <c r="B32" s="15">
        <v>8</v>
      </c>
      <c r="C32" s="35" t="s">
        <v>385</v>
      </c>
      <c r="D32" s="15">
        <v>0</v>
      </c>
      <c r="E32" s="15">
        <v>0</v>
      </c>
      <c r="F32" s="15">
        <v>0</v>
      </c>
      <c r="G32" s="15">
        <v>0</v>
      </c>
      <c r="H32" s="15">
        <f t="shared" si="0"/>
        <v>0</v>
      </c>
      <c r="I32" s="15">
        <v>0</v>
      </c>
      <c r="J32" s="15">
        <v>0</v>
      </c>
      <c r="K32" s="15">
        <v>0</v>
      </c>
      <c r="L32" s="15">
        <v>0</v>
      </c>
      <c r="M32" s="15">
        <f t="shared" si="1"/>
        <v>0</v>
      </c>
      <c r="N32" s="15" t="s">
        <v>397</v>
      </c>
      <c r="O32" s="15" t="s">
        <v>397</v>
      </c>
      <c r="P32" s="15" t="s">
        <v>397</v>
      </c>
      <c r="Q32" s="15" t="s">
        <v>397</v>
      </c>
      <c r="R32" s="15" t="s">
        <v>397</v>
      </c>
      <c r="S32" s="15" t="s">
        <v>397</v>
      </c>
      <c r="T32" s="15" t="s">
        <v>397</v>
      </c>
      <c r="U32" s="15" t="s">
        <v>397</v>
      </c>
      <c r="V32" s="15" t="s">
        <v>397</v>
      </c>
      <c r="W32" s="15" t="s">
        <v>397</v>
      </c>
    </row>
    <row r="33" spans="2:23" ht="63" x14ac:dyDescent="0.25">
      <c r="B33" s="15">
        <v>9</v>
      </c>
      <c r="C33" s="35" t="s">
        <v>386</v>
      </c>
      <c r="D33" s="15" t="s">
        <v>404</v>
      </c>
      <c r="E33" s="38">
        <f>SUM(E34:E48)</f>
        <v>0</v>
      </c>
      <c r="F33" s="38">
        <f>SUM(F34:F48)</f>
        <v>0</v>
      </c>
      <c r="G33" s="38">
        <f>SUM(G34:G48)</f>
        <v>0</v>
      </c>
      <c r="H33" s="15" t="s">
        <v>404</v>
      </c>
      <c r="I33" s="15" t="s">
        <v>404</v>
      </c>
      <c r="J33" s="38">
        <f>SUM(J34:J48)</f>
        <v>0</v>
      </c>
      <c r="K33" s="38">
        <f>SUM(K34:K48)</f>
        <v>0</v>
      </c>
      <c r="L33" s="38">
        <f>SUM(L34:L48)</f>
        <v>0</v>
      </c>
      <c r="M33" s="15" t="s">
        <v>404</v>
      </c>
      <c r="N33" s="15" t="s">
        <v>397</v>
      </c>
      <c r="O33" s="15" t="s">
        <v>397</v>
      </c>
      <c r="P33" s="15" t="s">
        <v>397</v>
      </c>
      <c r="Q33" s="15" t="s">
        <v>397</v>
      </c>
      <c r="R33" s="15" t="s">
        <v>397</v>
      </c>
      <c r="S33" s="15" t="s">
        <v>397</v>
      </c>
      <c r="T33" s="15" t="s">
        <v>397</v>
      </c>
      <c r="U33" s="15" t="s">
        <v>397</v>
      </c>
      <c r="V33" s="15" t="s">
        <v>397</v>
      </c>
      <c r="W33" s="15" t="s">
        <v>397</v>
      </c>
    </row>
    <row r="34" spans="2:23" ht="63" hidden="1" x14ac:dyDescent="0.25">
      <c r="B34" s="15">
        <v>10</v>
      </c>
      <c r="C34" s="35" t="s">
        <v>387</v>
      </c>
      <c r="D34" s="15">
        <v>0</v>
      </c>
      <c r="E34" s="15">
        <v>0</v>
      </c>
      <c r="F34" s="15">
        <v>0</v>
      </c>
      <c r="G34" s="15">
        <v>0</v>
      </c>
      <c r="H34" s="15">
        <f t="shared" si="0"/>
        <v>0</v>
      </c>
      <c r="I34" s="15">
        <v>0</v>
      </c>
      <c r="J34" s="15">
        <v>0</v>
      </c>
      <c r="K34" s="15">
        <v>0</v>
      </c>
      <c r="L34" s="15">
        <v>0</v>
      </c>
      <c r="M34" s="15">
        <f t="shared" si="1"/>
        <v>0</v>
      </c>
      <c r="N34" s="15" t="s">
        <v>397</v>
      </c>
      <c r="O34" s="15" t="s">
        <v>397</v>
      </c>
      <c r="P34" s="15" t="s">
        <v>397</v>
      </c>
      <c r="Q34" s="15" t="s">
        <v>397</v>
      </c>
      <c r="R34" s="15" t="s">
        <v>397</v>
      </c>
      <c r="S34" s="15" t="s">
        <v>397</v>
      </c>
      <c r="T34" s="15" t="s">
        <v>397</v>
      </c>
      <c r="U34" s="15" t="s">
        <v>397</v>
      </c>
      <c r="V34" s="15" t="s">
        <v>397</v>
      </c>
      <c r="W34" s="15" t="s">
        <v>397</v>
      </c>
    </row>
    <row r="35" spans="2:23" ht="63" hidden="1" x14ac:dyDescent="0.25">
      <c r="B35" s="15">
        <v>11</v>
      </c>
      <c r="C35" s="35" t="s">
        <v>388</v>
      </c>
      <c r="D35" s="15">
        <v>0</v>
      </c>
      <c r="E35" s="15">
        <v>0</v>
      </c>
      <c r="F35" s="15">
        <v>0</v>
      </c>
      <c r="G35" s="15">
        <v>0</v>
      </c>
      <c r="H35" s="15">
        <f t="shared" si="0"/>
        <v>0</v>
      </c>
      <c r="I35" s="15">
        <v>0</v>
      </c>
      <c r="J35" s="15">
        <v>0</v>
      </c>
      <c r="K35" s="15">
        <v>0</v>
      </c>
      <c r="L35" s="15">
        <v>0</v>
      </c>
      <c r="M35" s="15">
        <f t="shared" si="1"/>
        <v>0</v>
      </c>
      <c r="N35" s="15" t="s">
        <v>397</v>
      </c>
      <c r="O35" s="15" t="s">
        <v>397</v>
      </c>
      <c r="P35" s="15" t="s">
        <v>397</v>
      </c>
      <c r="Q35" s="15" t="s">
        <v>397</v>
      </c>
      <c r="R35" s="15" t="s">
        <v>397</v>
      </c>
      <c r="S35" s="15" t="s">
        <v>397</v>
      </c>
      <c r="T35" s="15" t="s">
        <v>397</v>
      </c>
      <c r="U35" s="15" t="s">
        <v>397</v>
      </c>
      <c r="V35" s="15" t="s">
        <v>397</v>
      </c>
      <c r="W35" s="15" t="s">
        <v>397</v>
      </c>
    </row>
    <row r="36" spans="2:23" ht="63" hidden="1" x14ac:dyDescent="0.25">
      <c r="B36" s="15">
        <v>12</v>
      </c>
      <c r="C36" s="35" t="s">
        <v>389</v>
      </c>
      <c r="D36" s="15">
        <v>0</v>
      </c>
      <c r="E36" s="15">
        <v>0</v>
      </c>
      <c r="F36" s="15">
        <v>0</v>
      </c>
      <c r="G36" s="15">
        <v>0</v>
      </c>
      <c r="H36" s="15">
        <f t="shared" si="0"/>
        <v>0</v>
      </c>
      <c r="I36" s="15">
        <v>0</v>
      </c>
      <c r="J36" s="15">
        <v>0</v>
      </c>
      <c r="K36" s="15">
        <v>0</v>
      </c>
      <c r="L36" s="15">
        <v>0</v>
      </c>
      <c r="M36" s="15">
        <f t="shared" si="1"/>
        <v>0</v>
      </c>
      <c r="N36" s="15" t="s">
        <v>397</v>
      </c>
      <c r="O36" s="15" t="s">
        <v>397</v>
      </c>
      <c r="P36" s="15" t="s">
        <v>397</v>
      </c>
      <c r="Q36" s="15" t="s">
        <v>397</v>
      </c>
      <c r="R36" s="15" t="s">
        <v>397</v>
      </c>
      <c r="S36" s="15" t="s">
        <v>397</v>
      </c>
      <c r="T36" s="15" t="s">
        <v>397</v>
      </c>
      <c r="U36" s="15" t="s">
        <v>397</v>
      </c>
      <c r="V36" s="15" t="s">
        <v>397</v>
      </c>
      <c r="W36" s="15" t="s">
        <v>397</v>
      </c>
    </row>
    <row r="37" spans="2:23" ht="78.75" hidden="1" x14ac:dyDescent="0.25">
      <c r="B37" s="15">
        <v>13</v>
      </c>
      <c r="C37" s="35" t="s">
        <v>390</v>
      </c>
      <c r="D37" s="15">
        <v>0</v>
      </c>
      <c r="E37" s="15">
        <v>0</v>
      </c>
      <c r="F37" s="15">
        <v>0</v>
      </c>
      <c r="G37" s="15">
        <v>0</v>
      </c>
      <c r="H37" s="15">
        <f t="shared" si="0"/>
        <v>0</v>
      </c>
      <c r="I37" s="15">
        <v>0</v>
      </c>
      <c r="J37" s="15">
        <v>0</v>
      </c>
      <c r="K37" s="15">
        <v>0</v>
      </c>
      <c r="L37" s="15">
        <v>0</v>
      </c>
      <c r="M37" s="15">
        <f t="shared" si="1"/>
        <v>0</v>
      </c>
      <c r="N37" s="15" t="s">
        <v>397</v>
      </c>
      <c r="O37" s="15" t="s">
        <v>397</v>
      </c>
      <c r="P37" s="15" t="s">
        <v>397</v>
      </c>
      <c r="Q37" s="15" t="s">
        <v>397</v>
      </c>
      <c r="R37" s="15" t="s">
        <v>397</v>
      </c>
      <c r="S37" s="15" t="s">
        <v>397</v>
      </c>
      <c r="T37" s="15" t="s">
        <v>397</v>
      </c>
      <c r="U37" s="15" t="s">
        <v>397</v>
      </c>
      <c r="V37" s="15" t="s">
        <v>397</v>
      </c>
      <c r="W37" s="15" t="s">
        <v>397</v>
      </c>
    </row>
    <row r="38" spans="2:23" ht="110.25" hidden="1" x14ac:dyDescent="0.25">
      <c r="B38" s="15">
        <v>14</v>
      </c>
      <c r="C38" s="35" t="s">
        <v>391</v>
      </c>
      <c r="D38" s="15">
        <v>0</v>
      </c>
      <c r="E38" s="15">
        <v>0</v>
      </c>
      <c r="F38" s="15">
        <v>0</v>
      </c>
      <c r="G38" s="15">
        <v>0</v>
      </c>
      <c r="H38" s="15">
        <f t="shared" si="0"/>
        <v>0</v>
      </c>
      <c r="I38" s="15">
        <v>0</v>
      </c>
      <c r="J38" s="15">
        <v>0</v>
      </c>
      <c r="K38" s="15">
        <v>0</v>
      </c>
      <c r="L38" s="15">
        <v>0</v>
      </c>
      <c r="M38" s="15">
        <f t="shared" si="1"/>
        <v>0</v>
      </c>
      <c r="N38" s="15" t="s">
        <v>397</v>
      </c>
      <c r="O38" s="15" t="s">
        <v>397</v>
      </c>
      <c r="P38" s="15" t="s">
        <v>397</v>
      </c>
      <c r="Q38" s="15" t="s">
        <v>397</v>
      </c>
      <c r="R38" s="15" t="s">
        <v>397</v>
      </c>
      <c r="S38" s="15" t="s">
        <v>397</v>
      </c>
      <c r="T38" s="15" t="s">
        <v>397</v>
      </c>
      <c r="U38" s="15" t="s">
        <v>397</v>
      </c>
      <c r="V38" s="15" t="s">
        <v>397</v>
      </c>
      <c r="W38" s="15" t="s">
        <v>397</v>
      </c>
    </row>
    <row r="39" spans="2:23" ht="47.25" hidden="1" x14ac:dyDescent="0.25">
      <c r="B39" s="15">
        <v>15</v>
      </c>
      <c r="C39" s="35" t="s">
        <v>392</v>
      </c>
      <c r="D39" s="15">
        <v>0</v>
      </c>
      <c r="E39" s="15">
        <v>0</v>
      </c>
      <c r="F39" s="15">
        <v>0</v>
      </c>
      <c r="G39" s="15">
        <v>0</v>
      </c>
      <c r="H39" s="15">
        <f t="shared" si="0"/>
        <v>0</v>
      </c>
      <c r="I39" s="15">
        <v>0</v>
      </c>
      <c r="J39" s="15">
        <v>0</v>
      </c>
      <c r="K39" s="15">
        <v>0</v>
      </c>
      <c r="L39" s="15">
        <v>0</v>
      </c>
      <c r="M39" s="15">
        <f t="shared" si="1"/>
        <v>0</v>
      </c>
      <c r="N39" s="15" t="s">
        <v>397</v>
      </c>
      <c r="O39" s="15" t="s">
        <v>397</v>
      </c>
      <c r="P39" s="15" t="s">
        <v>397</v>
      </c>
      <c r="Q39" s="15" t="s">
        <v>397</v>
      </c>
      <c r="R39" s="15" t="s">
        <v>397</v>
      </c>
      <c r="S39" s="15" t="s">
        <v>397</v>
      </c>
      <c r="T39" s="15" t="s">
        <v>397</v>
      </c>
      <c r="U39" s="15" t="s">
        <v>397</v>
      </c>
      <c r="V39" s="15" t="s">
        <v>397</v>
      </c>
      <c r="W39" s="15" t="s">
        <v>397</v>
      </c>
    </row>
    <row r="40" spans="2:23" ht="31.5" x14ac:dyDescent="0.25">
      <c r="B40" s="15" t="s">
        <v>39</v>
      </c>
      <c r="C40" s="15" t="s">
        <v>40</v>
      </c>
      <c r="D40" s="15">
        <v>0</v>
      </c>
      <c r="E40" s="15">
        <v>0</v>
      </c>
      <c r="F40" s="15">
        <v>0</v>
      </c>
      <c r="G40" s="15">
        <v>0</v>
      </c>
      <c r="H40" s="15">
        <f t="shared" si="0"/>
        <v>0</v>
      </c>
      <c r="I40" s="15">
        <v>0</v>
      </c>
      <c r="J40" s="15">
        <v>0</v>
      </c>
      <c r="K40" s="15">
        <v>0</v>
      </c>
      <c r="L40" s="15">
        <v>0</v>
      </c>
      <c r="M40" s="15">
        <f t="shared" si="1"/>
        <v>0</v>
      </c>
      <c r="N40" s="15" t="s">
        <v>397</v>
      </c>
      <c r="O40" s="15" t="s">
        <v>397</v>
      </c>
      <c r="P40" s="15" t="s">
        <v>397</v>
      </c>
      <c r="Q40" s="15" t="s">
        <v>397</v>
      </c>
      <c r="R40" s="15" t="s">
        <v>397</v>
      </c>
      <c r="S40" s="15" t="s">
        <v>397</v>
      </c>
      <c r="T40" s="15" t="s">
        <v>397</v>
      </c>
      <c r="U40" s="15" t="s">
        <v>397</v>
      </c>
      <c r="V40" s="15" t="s">
        <v>397</v>
      </c>
      <c r="W40" s="15" t="s">
        <v>397</v>
      </c>
    </row>
    <row r="41" spans="2:23" hidden="1" x14ac:dyDescent="0.25">
      <c r="B41" s="15">
        <v>1</v>
      </c>
      <c r="C41" s="15" t="s">
        <v>36</v>
      </c>
      <c r="D41" s="15">
        <v>0</v>
      </c>
      <c r="E41" s="15">
        <v>0</v>
      </c>
      <c r="F41" s="15">
        <v>0</v>
      </c>
      <c r="G41" s="15">
        <v>0</v>
      </c>
      <c r="H41" s="15">
        <f t="shared" si="0"/>
        <v>0</v>
      </c>
      <c r="I41" s="15">
        <v>0</v>
      </c>
      <c r="J41" s="15">
        <v>0</v>
      </c>
      <c r="K41" s="15">
        <v>0</v>
      </c>
      <c r="L41" s="15">
        <v>0</v>
      </c>
      <c r="M41" s="15">
        <f t="shared" si="1"/>
        <v>0</v>
      </c>
      <c r="N41" s="15" t="s">
        <v>397</v>
      </c>
      <c r="O41" s="15" t="s">
        <v>397</v>
      </c>
      <c r="P41" s="15" t="s">
        <v>397</v>
      </c>
      <c r="Q41" s="15" t="s">
        <v>397</v>
      </c>
      <c r="R41" s="15" t="s">
        <v>397</v>
      </c>
      <c r="S41" s="15" t="s">
        <v>397</v>
      </c>
      <c r="T41" s="15" t="s">
        <v>397</v>
      </c>
      <c r="U41" s="15" t="s">
        <v>397</v>
      </c>
      <c r="V41" s="15" t="s">
        <v>397</v>
      </c>
      <c r="W41" s="15" t="s">
        <v>397</v>
      </c>
    </row>
    <row r="42" spans="2:23" hidden="1" x14ac:dyDescent="0.25">
      <c r="B42" s="15">
        <v>2</v>
      </c>
      <c r="C42" s="15" t="s">
        <v>37</v>
      </c>
      <c r="D42" s="15">
        <v>0</v>
      </c>
      <c r="E42" s="15">
        <v>0</v>
      </c>
      <c r="F42" s="15">
        <v>0</v>
      </c>
      <c r="G42" s="15">
        <v>0</v>
      </c>
      <c r="H42" s="15">
        <f t="shared" si="0"/>
        <v>0</v>
      </c>
      <c r="I42" s="15">
        <v>0</v>
      </c>
      <c r="J42" s="15">
        <v>0</v>
      </c>
      <c r="K42" s="15">
        <v>0</v>
      </c>
      <c r="L42" s="15">
        <v>0</v>
      </c>
      <c r="M42" s="15">
        <f t="shared" si="1"/>
        <v>0</v>
      </c>
      <c r="N42" s="15" t="s">
        <v>397</v>
      </c>
      <c r="O42" s="15" t="s">
        <v>397</v>
      </c>
      <c r="P42" s="15" t="s">
        <v>397</v>
      </c>
      <c r="Q42" s="15" t="s">
        <v>397</v>
      </c>
      <c r="R42" s="15" t="s">
        <v>397</v>
      </c>
      <c r="S42" s="15" t="s">
        <v>397</v>
      </c>
      <c r="T42" s="15" t="s">
        <v>397</v>
      </c>
      <c r="U42" s="15" t="s">
        <v>397</v>
      </c>
      <c r="V42" s="15" t="s">
        <v>397</v>
      </c>
      <c r="W42" s="15" t="s">
        <v>397</v>
      </c>
    </row>
    <row r="43" spans="2:23" hidden="1" x14ac:dyDescent="0.25">
      <c r="B43" s="15" t="s">
        <v>38</v>
      </c>
      <c r="C43" s="15"/>
      <c r="D43" s="15">
        <v>0</v>
      </c>
      <c r="E43" s="15">
        <v>0</v>
      </c>
      <c r="F43" s="15">
        <v>0</v>
      </c>
      <c r="G43" s="15">
        <v>0</v>
      </c>
      <c r="H43" s="15">
        <f t="shared" si="0"/>
        <v>0</v>
      </c>
      <c r="I43" s="15">
        <v>0</v>
      </c>
      <c r="J43" s="15">
        <v>0</v>
      </c>
      <c r="K43" s="15">
        <v>0</v>
      </c>
      <c r="L43" s="15">
        <v>0</v>
      </c>
      <c r="M43" s="15">
        <f t="shared" si="1"/>
        <v>0</v>
      </c>
      <c r="N43" s="15" t="s">
        <v>397</v>
      </c>
      <c r="O43" s="15" t="s">
        <v>397</v>
      </c>
      <c r="P43" s="15" t="s">
        <v>397</v>
      </c>
      <c r="Q43" s="15" t="s">
        <v>397</v>
      </c>
      <c r="R43" s="15" t="s">
        <v>397</v>
      </c>
      <c r="S43" s="15" t="s">
        <v>397</v>
      </c>
      <c r="T43" s="15" t="s">
        <v>397</v>
      </c>
      <c r="U43" s="15" t="s">
        <v>397</v>
      </c>
      <c r="V43" s="15" t="s">
        <v>397</v>
      </c>
      <c r="W43" s="15" t="s">
        <v>397</v>
      </c>
    </row>
    <row r="44" spans="2:23" ht="31.5" x14ac:dyDescent="0.25">
      <c r="B44" s="15" t="s">
        <v>41</v>
      </c>
      <c r="C44" s="15" t="s">
        <v>42</v>
      </c>
      <c r="D44" s="15">
        <v>0</v>
      </c>
      <c r="E44" s="15">
        <v>0</v>
      </c>
      <c r="F44" s="15">
        <v>0</v>
      </c>
      <c r="G44" s="15">
        <v>0</v>
      </c>
      <c r="H44" s="15">
        <f t="shared" si="0"/>
        <v>0</v>
      </c>
      <c r="I44" s="15">
        <v>0</v>
      </c>
      <c r="J44" s="15">
        <v>0</v>
      </c>
      <c r="K44" s="15">
        <v>0</v>
      </c>
      <c r="L44" s="15">
        <v>0</v>
      </c>
      <c r="M44" s="15">
        <f t="shared" si="1"/>
        <v>0</v>
      </c>
      <c r="N44" s="15" t="s">
        <v>397</v>
      </c>
      <c r="O44" s="15" t="s">
        <v>397</v>
      </c>
      <c r="P44" s="15" t="s">
        <v>397</v>
      </c>
      <c r="Q44" s="15" t="s">
        <v>397</v>
      </c>
      <c r="R44" s="15" t="s">
        <v>397</v>
      </c>
      <c r="S44" s="15" t="s">
        <v>397</v>
      </c>
      <c r="T44" s="15" t="s">
        <v>397</v>
      </c>
      <c r="U44" s="15" t="s">
        <v>397</v>
      </c>
      <c r="V44" s="15" t="s">
        <v>397</v>
      </c>
      <c r="W44" s="15" t="s">
        <v>397</v>
      </c>
    </row>
    <row r="45" spans="2:23" hidden="1" x14ac:dyDescent="0.25">
      <c r="B45" s="15">
        <v>1</v>
      </c>
      <c r="C45" s="15" t="s">
        <v>36</v>
      </c>
      <c r="D45" s="15">
        <v>0</v>
      </c>
      <c r="E45" s="15">
        <v>0</v>
      </c>
      <c r="F45" s="15">
        <v>0</v>
      </c>
      <c r="G45" s="15">
        <v>0</v>
      </c>
      <c r="H45" s="15">
        <f t="shared" si="0"/>
        <v>0</v>
      </c>
      <c r="I45" s="15">
        <v>0</v>
      </c>
      <c r="J45" s="15">
        <v>0</v>
      </c>
      <c r="K45" s="15">
        <v>0</v>
      </c>
      <c r="L45" s="15">
        <v>0</v>
      </c>
      <c r="M45" s="15">
        <f t="shared" si="1"/>
        <v>0</v>
      </c>
      <c r="N45" s="15" t="s">
        <v>397</v>
      </c>
      <c r="O45" s="15" t="s">
        <v>397</v>
      </c>
      <c r="P45" s="15" t="s">
        <v>397</v>
      </c>
      <c r="Q45" s="15" t="s">
        <v>397</v>
      </c>
      <c r="R45" s="15" t="s">
        <v>397</v>
      </c>
      <c r="S45" s="15" t="s">
        <v>397</v>
      </c>
      <c r="T45" s="15" t="s">
        <v>397</v>
      </c>
      <c r="U45" s="15" t="s">
        <v>397</v>
      </c>
      <c r="V45" s="15" t="s">
        <v>397</v>
      </c>
      <c r="W45" s="15" t="s">
        <v>397</v>
      </c>
    </row>
    <row r="46" spans="2:23" hidden="1" x14ac:dyDescent="0.25">
      <c r="B46" s="15">
        <v>2</v>
      </c>
      <c r="C46" s="15" t="s">
        <v>37</v>
      </c>
      <c r="D46" s="15">
        <v>0</v>
      </c>
      <c r="E46" s="15">
        <v>0</v>
      </c>
      <c r="F46" s="15">
        <v>0</v>
      </c>
      <c r="G46" s="15">
        <v>0</v>
      </c>
      <c r="H46" s="15">
        <f t="shared" si="0"/>
        <v>0</v>
      </c>
      <c r="I46" s="15">
        <v>0</v>
      </c>
      <c r="J46" s="15">
        <v>0</v>
      </c>
      <c r="K46" s="15">
        <v>0</v>
      </c>
      <c r="L46" s="15">
        <v>0</v>
      </c>
      <c r="M46" s="15">
        <f t="shared" si="1"/>
        <v>0</v>
      </c>
      <c r="N46" s="15" t="s">
        <v>397</v>
      </c>
      <c r="O46" s="15" t="s">
        <v>397</v>
      </c>
      <c r="P46" s="15" t="s">
        <v>397</v>
      </c>
      <c r="Q46" s="15" t="s">
        <v>397</v>
      </c>
      <c r="R46" s="15" t="s">
        <v>397</v>
      </c>
      <c r="S46" s="15" t="s">
        <v>397</v>
      </c>
      <c r="T46" s="15" t="s">
        <v>397</v>
      </c>
      <c r="U46" s="15" t="s">
        <v>397</v>
      </c>
      <c r="V46" s="15" t="s">
        <v>397</v>
      </c>
      <c r="W46" s="15" t="s">
        <v>397</v>
      </c>
    </row>
    <row r="47" spans="2:23" hidden="1" x14ac:dyDescent="0.25">
      <c r="B47" s="15" t="s">
        <v>38</v>
      </c>
      <c r="C47" s="15"/>
      <c r="D47" s="15">
        <v>0</v>
      </c>
      <c r="E47" s="15">
        <v>0</v>
      </c>
      <c r="F47" s="15">
        <v>0</v>
      </c>
      <c r="G47" s="15">
        <v>0</v>
      </c>
      <c r="H47" s="15">
        <f t="shared" si="0"/>
        <v>0</v>
      </c>
      <c r="I47" s="15">
        <v>0</v>
      </c>
      <c r="J47" s="15">
        <v>0</v>
      </c>
      <c r="K47" s="15">
        <v>0</v>
      </c>
      <c r="L47" s="15">
        <v>0</v>
      </c>
      <c r="M47" s="15">
        <f t="shared" si="1"/>
        <v>0</v>
      </c>
      <c r="N47" s="15" t="s">
        <v>397</v>
      </c>
      <c r="O47" s="15" t="s">
        <v>397</v>
      </c>
      <c r="P47" s="15" t="s">
        <v>397</v>
      </c>
      <c r="Q47" s="15" t="s">
        <v>397</v>
      </c>
      <c r="R47" s="15" t="s">
        <v>397</v>
      </c>
      <c r="S47" s="15" t="s">
        <v>397</v>
      </c>
      <c r="T47" s="15" t="s">
        <v>397</v>
      </c>
      <c r="U47" s="15" t="s">
        <v>397</v>
      </c>
      <c r="V47" s="15" t="s">
        <v>397</v>
      </c>
      <c r="W47" s="15" t="s">
        <v>397</v>
      </c>
    </row>
    <row r="48" spans="2:23" ht="47.25" x14ac:dyDescent="0.25">
      <c r="B48" s="15" t="s">
        <v>43</v>
      </c>
      <c r="C48" s="15" t="s">
        <v>44</v>
      </c>
      <c r="D48" s="15">
        <v>0</v>
      </c>
      <c r="E48" s="15">
        <v>0</v>
      </c>
      <c r="F48" s="15">
        <v>0</v>
      </c>
      <c r="G48" s="15">
        <v>0</v>
      </c>
      <c r="H48" s="15">
        <f t="shared" si="0"/>
        <v>0</v>
      </c>
      <c r="I48" s="15">
        <v>0</v>
      </c>
      <c r="J48" s="15">
        <v>0</v>
      </c>
      <c r="K48" s="15">
        <v>0</v>
      </c>
      <c r="L48" s="15">
        <v>0</v>
      </c>
      <c r="M48" s="15">
        <f t="shared" si="1"/>
        <v>0</v>
      </c>
      <c r="N48" s="15" t="s">
        <v>397</v>
      </c>
      <c r="O48" s="15" t="s">
        <v>397</v>
      </c>
      <c r="P48" s="15" t="s">
        <v>397</v>
      </c>
      <c r="Q48" s="15" t="s">
        <v>397</v>
      </c>
      <c r="R48" s="15" t="s">
        <v>397</v>
      </c>
      <c r="S48" s="15" t="s">
        <v>397</v>
      </c>
      <c r="T48" s="15" t="s">
        <v>397</v>
      </c>
      <c r="U48" s="15" t="s">
        <v>397</v>
      </c>
      <c r="V48" s="15" t="s">
        <v>397</v>
      </c>
      <c r="W48" s="15" t="s">
        <v>397</v>
      </c>
    </row>
    <row r="49" spans="2:23" hidden="1" x14ac:dyDescent="0.25">
      <c r="B49" s="15">
        <v>1</v>
      </c>
      <c r="C49" s="15" t="s">
        <v>36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5" t="s">
        <v>397</v>
      </c>
      <c r="O49" s="15" t="s">
        <v>397</v>
      </c>
      <c r="P49" s="15" t="s">
        <v>397</v>
      </c>
      <c r="Q49" s="15" t="s">
        <v>397</v>
      </c>
      <c r="R49" s="15" t="s">
        <v>397</v>
      </c>
      <c r="S49" s="15" t="s">
        <v>397</v>
      </c>
      <c r="T49" s="15" t="s">
        <v>397</v>
      </c>
      <c r="U49" s="15" t="s">
        <v>397</v>
      </c>
      <c r="V49" s="15" t="s">
        <v>397</v>
      </c>
      <c r="W49" s="15" t="s">
        <v>397</v>
      </c>
    </row>
    <row r="50" spans="2:23" hidden="1" x14ac:dyDescent="0.25">
      <c r="B50" s="15">
        <v>2</v>
      </c>
      <c r="C50" s="15" t="s">
        <v>37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5" t="s">
        <v>397</v>
      </c>
      <c r="O50" s="15" t="s">
        <v>397</v>
      </c>
      <c r="P50" s="15" t="s">
        <v>397</v>
      </c>
      <c r="Q50" s="15" t="s">
        <v>397</v>
      </c>
      <c r="R50" s="15" t="s">
        <v>397</v>
      </c>
      <c r="S50" s="15" t="s">
        <v>397</v>
      </c>
      <c r="T50" s="15" t="s">
        <v>397</v>
      </c>
      <c r="U50" s="15" t="s">
        <v>397</v>
      </c>
      <c r="V50" s="15" t="s">
        <v>397</v>
      </c>
      <c r="W50" s="15" t="s">
        <v>397</v>
      </c>
    </row>
    <row r="51" spans="2:23" hidden="1" x14ac:dyDescent="0.25">
      <c r="B51" s="15" t="s">
        <v>38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5" t="s">
        <v>397</v>
      </c>
      <c r="O51" s="15" t="s">
        <v>397</v>
      </c>
      <c r="P51" s="15" t="s">
        <v>397</v>
      </c>
      <c r="Q51" s="15" t="s">
        <v>397</v>
      </c>
      <c r="R51" s="15" t="s">
        <v>397</v>
      </c>
      <c r="S51" s="15" t="s">
        <v>397</v>
      </c>
      <c r="T51" s="15" t="s">
        <v>397</v>
      </c>
      <c r="U51" s="15" t="s">
        <v>397</v>
      </c>
      <c r="V51" s="15" t="s">
        <v>397</v>
      </c>
      <c r="W51" s="15" t="s">
        <v>397</v>
      </c>
    </row>
    <row r="52" spans="2:23" x14ac:dyDescent="0.25">
      <c r="B52" s="15" t="s">
        <v>45</v>
      </c>
      <c r="C52" s="15" t="s">
        <v>46</v>
      </c>
      <c r="D52" s="38">
        <f t="shared" ref="D52:M52" si="2">D53</f>
        <v>0</v>
      </c>
      <c r="E52" s="38">
        <f t="shared" si="2"/>
        <v>0</v>
      </c>
      <c r="F52" s="38">
        <f t="shared" si="2"/>
        <v>0</v>
      </c>
      <c r="G52" s="38">
        <f t="shared" si="2"/>
        <v>0</v>
      </c>
      <c r="H52" s="38">
        <f t="shared" si="2"/>
        <v>0</v>
      </c>
      <c r="I52" s="38">
        <f t="shared" si="2"/>
        <v>0</v>
      </c>
      <c r="J52" s="38">
        <f t="shared" si="2"/>
        <v>0</v>
      </c>
      <c r="K52" s="38">
        <f t="shared" si="2"/>
        <v>0</v>
      </c>
      <c r="L52" s="38">
        <f t="shared" si="2"/>
        <v>0</v>
      </c>
      <c r="M52" s="38">
        <f t="shared" si="2"/>
        <v>0</v>
      </c>
      <c r="N52" s="15" t="s">
        <v>397</v>
      </c>
      <c r="O52" s="15" t="s">
        <v>397</v>
      </c>
      <c r="P52" s="15" t="s">
        <v>397</v>
      </c>
      <c r="Q52" s="15" t="s">
        <v>397</v>
      </c>
      <c r="R52" s="15" t="s">
        <v>397</v>
      </c>
      <c r="S52" s="15" t="s">
        <v>397</v>
      </c>
      <c r="T52" s="15" t="s">
        <v>397</v>
      </c>
      <c r="U52" s="15" t="s">
        <v>397</v>
      </c>
      <c r="V52" s="15" t="s">
        <v>397</v>
      </c>
      <c r="W52" s="15" t="s">
        <v>397</v>
      </c>
    </row>
    <row r="53" spans="2:23" ht="31.5" x14ac:dyDescent="0.25">
      <c r="B53" s="15" t="s">
        <v>47</v>
      </c>
      <c r="C53" s="15" t="s">
        <v>35</v>
      </c>
      <c r="D53" s="38">
        <f t="shared" ref="D53:M53" si="3">SUM(D54:D57)</f>
        <v>0</v>
      </c>
      <c r="E53" s="38">
        <f t="shared" si="3"/>
        <v>0</v>
      </c>
      <c r="F53" s="38">
        <f t="shared" si="3"/>
        <v>0</v>
      </c>
      <c r="G53" s="38">
        <f t="shared" si="3"/>
        <v>0</v>
      </c>
      <c r="H53" s="38">
        <f t="shared" si="3"/>
        <v>0</v>
      </c>
      <c r="I53" s="38">
        <f t="shared" si="3"/>
        <v>0</v>
      </c>
      <c r="J53" s="38">
        <f t="shared" si="3"/>
        <v>0</v>
      </c>
      <c r="K53" s="38">
        <f t="shared" si="3"/>
        <v>0</v>
      </c>
      <c r="L53" s="38">
        <f t="shared" si="3"/>
        <v>0</v>
      </c>
      <c r="M53" s="38">
        <f t="shared" si="3"/>
        <v>0</v>
      </c>
      <c r="N53" s="15" t="s">
        <v>397</v>
      </c>
      <c r="O53" s="15" t="s">
        <v>397</v>
      </c>
      <c r="P53" s="15" t="s">
        <v>397</v>
      </c>
      <c r="Q53" s="15" t="s">
        <v>397</v>
      </c>
      <c r="R53" s="15" t="s">
        <v>397</v>
      </c>
      <c r="S53" s="15" t="s">
        <v>397</v>
      </c>
      <c r="T53" s="15" t="s">
        <v>397</v>
      </c>
      <c r="U53" s="15" t="s">
        <v>397</v>
      </c>
      <c r="V53" s="15" t="s">
        <v>397</v>
      </c>
      <c r="W53" s="15" t="s">
        <v>397</v>
      </c>
    </row>
    <row r="54" spans="2:23" ht="47.25" hidden="1" x14ac:dyDescent="0.25">
      <c r="B54" s="15">
        <v>1</v>
      </c>
      <c r="C54" s="35" t="s">
        <v>393</v>
      </c>
      <c r="D54" s="15">
        <v>0</v>
      </c>
      <c r="E54" s="15">
        <v>0</v>
      </c>
      <c r="F54" s="15">
        <v>0</v>
      </c>
      <c r="G54" s="15">
        <v>0</v>
      </c>
      <c r="H54" s="15">
        <f t="shared" ref="H54:H57" si="4">SUM(D54:G54)</f>
        <v>0</v>
      </c>
      <c r="I54" s="15">
        <v>0</v>
      </c>
      <c r="J54" s="15">
        <v>0</v>
      </c>
      <c r="K54" s="15">
        <v>0</v>
      </c>
      <c r="L54" s="15">
        <v>0</v>
      </c>
      <c r="M54" s="15">
        <f t="shared" ref="M54:M57" si="5">SUM(I54:L54)</f>
        <v>0</v>
      </c>
      <c r="N54" s="15" t="s">
        <v>397</v>
      </c>
      <c r="O54" s="15" t="s">
        <v>397</v>
      </c>
      <c r="P54" s="15" t="s">
        <v>397</v>
      </c>
      <c r="Q54" s="15" t="s">
        <v>397</v>
      </c>
      <c r="R54" s="15" t="s">
        <v>397</v>
      </c>
      <c r="S54" s="15" t="s">
        <v>397</v>
      </c>
      <c r="T54" s="15" t="s">
        <v>397</v>
      </c>
      <c r="U54" s="15" t="s">
        <v>397</v>
      </c>
      <c r="V54" s="15" t="s">
        <v>397</v>
      </c>
      <c r="W54" s="15" t="s">
        <v>397</v>
      </c>
    </row>
    <row r="55" spans="2:23" ht="47.25" hidden="1" x14ac:dyDescent="0.25">
      <c r="B55" s="15">
        <v>2</v>
      </c>
      <c r="C55" s="35" t="s">
        <v>394</v>
      </c>
      <c r="D55" s="15">
        <v>0</v>
      </c>
      <c r="E55" s="15">
        <v>0</v>
      </c>
      <c r="F55" s="15">
        <v>0</v>
      </c>
      <c r="G55" s="15">
        <v>0</v>
      </c>
      <c r="H55" s="15">
        <f t="shared" si="4"/>
        <v>0</v>
      </c>
      <c r="I55" s="15">
        <v>0</v>
      </c>
      <c r="J55" s="15">
        <v>0</v>
      </c>
      <c r="K55" s="15">
        <v>0</v>
      </c>
      <c r="L55" s="15">
        <v>0</v>
      </c>
      <c r="M55" s="15">
        <f t="shared" si="5"/>
        <v>0</v>
      </c>
      <c r="N55" s="15" t="s">
        <v>397</v>
      </c>
      <c r="O55" s="15" t="s">
        <v>397</v>
      </c>
      <c r="P55" s="15" t="s">
        <v>397</v>
      </c>
      <c r="Q55" s="15" t="s">
        <v>397</v>
      </c>
      <c r="R55" s="15" t="s">
        <v>397</v>
      </c>
      <c r="S55" s="15" t="s">
        <v>397</v>
      </c>
      <c r="T55" s="15" t="s">
        <v>397</v>
      </c>
      <c r="U55" s="15" t="s">
        <v>397</v>
      </c>
      <c r="V55" s="15" t="s">
        <v>397</v>
      </c>
      <c r="W55" s="15" t="s">
        <v>397</v>
      </c>
    </row>
    <row r="56" spans="2:23" ht="47.25" hidden="1" x14ac:dyDescent="0.25">
      <c r="B56" s="15"/>
      <c r="C56" s="35" t="s">
        <v>395</v>
      </c>
      <c r="D56" s="15">
        <v>0</v>
      </c>
      <c r="E56" s="15">
        <v>0</v>
      </c>
      <c r="F56" s="15">
        <v>0</v>
      </c>
      <c r="G56" s="15">
        <v>0</v>
      </c>
      <c r="H56" s="15">
        <f t="shared" si="4"/>
        <v>0</v>
      </c>
      <c r="I56" s="15">
        <v>0</v>
      </c>
      <c r="J56" s="15">
        <v>0</v>
      </c>
      <c r="K56" s="15">
        <v>0</v>
      </c>
      <c r="L56" s="15">
        <v>0</v>
      </c>
      <c r="M56" s="15">
        <f t="shared" si="5"/>
        <v>0</v>
      </c>
      <c r="N56" s="15" t="s">
        <v>397</v>
      </c>
      <c r="O56" s="15" t="s">
        <v>397</v>
      </c>
      <c r="P56" s="15" t="s">
        <v>397</v>
      </c>
      <c r="Q56" s="15" t="s">
        <v>397</v>
      </c>
      <c r="R56" s="15" t="s">
        <v>397</v>
      </c>
      <c r="S56" s="15" t="s">
        <v>397</v>
      </c>
      <c r="T56" s="15" t="s">
        <v>397</v>
      </c>
      <c r="U56" s="15" t="s">
        <v>397</v>
      </c>
      <c r="V56" s="15" t="s">
        <v>397</v>
      </c>
      <c r="W56" s="15" t="s">
        <v>397</v>
      </c>
    </row>
    <row r="57" spans="2:23" ht="47.25" hidden="1" x14ac:dyDescent="0.25">
      <c r="B57" s="15"/>
      <c r="C57" s="35" t="s">
        <v>396</v>
      </c>
      <c r="D57" s="15">
        <v>0</v>
      </c>
      <c r="E57" s="15">
        <v>0</v>
      </c>
      <c r="F57" s="15">
        <v>0</v>
      </c>
      <c r="G57" s="15">
        <v>0</v>
      </c>
      <c r="H57" s="15">
        <f t="shared" si="4"/>
        <v>0</v>
      </c>
      <c r="I57" s="15">
        <v>0</v>
      </c>
      <c r="J57" s="15">
        <v>0</v>
      </c>
      <c r="K57" s="15">
        <v>0</v>
      </c>
      <c r="L57" s="15">
        <v>0</v>
      </c>
      <c r="M57" s="15">
        <f t="shared" si="5"/>
        <v>0</v>
      </c>
      <c r="N57" s="15" t="s">
        <v>397</v>
      </c>
      <c r="O57" s="15" t="s">
        <v>397</v>
      </c>
      <c r="P57" s="15" t="s">
        <v>397</v>
      </c>
      <c r="Q57" s="15" t="s">
        <v>397</v>
      </c>
      <c r="R57" s="15" t="s">
        <v>397</v>
      </c>
      <c r="S57" s="15" t="s">
        <v>397</v>
      </c>
      <c r="T57" s="15" t="s">
        <v>397</v>
      </c>
      <c r="U57" s="15" t="s">
        <v>397</v>
      </c>
      <c r="V57" s="15" t="s">
        <v>397</v>
      </c>
      <c r="W57" s="15" t="s">
        <v>397</v>
      </c>
    </row>
    <row r="58" spans="2:23" x14ac:dyDescent="0.25">
      <c r="B58" s="15" t="s">
        <v>48</v>
      </c>
      <c r="C58" s="15" t="s">
        <v>49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 t="s">
        <v>397</v>
      </c>
      <c r="O58" s="15" t="s">
        <v>397</v>
      </c>
      <c r="P58" s="15" t="s">
        <v>397</v>
      </c>
      <c r="Q58" s="15" t="s">
        <v>397</v>
      </c>
      <c r="R58" s="15" t="s">
        <v>397</v>
      </c>
      <c r="S58" s="15" t="s">
        <v>397</v>
      </c>
      <c r="T58" s="15" t="s">
        <v>397</v>
      </c>
      <c r="U58" s="15" t="s">
        <v>397</v>
      </c>
      <c r="V58" s="15" t="s">
        <v>397</v>
      </c>
      <c r="W58" s="15" t="s">
        <v>397</v>
      </c>
    </row>
    <row r="59" spans="2:23" hidden="1" x14ac:dyDescent="0.25">
      <c r="B59" s="15">
        <v>1</v>
      </c>
      <c r="C59" s="15" t="s">
        <v>36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 t="s">
        <v>397</v>
      </c>
      <c r="O59" s="15" t="s">
        <v>397</v>
      </c>
      <c r="P59" s="15" t="s">
        <v>397</v>
      </c>
      <c r="Q59" s="15" t="s">
        <v>397</v>
      </c>
      <c r="R59" s="15" t="s">
        <v>397</v>
      </c>
      <c r="S59" s="15" t="s">
        <v>397</v>
      </c>
      <c r="T59" s="15" t="s">
        <v>397</v>
      </c>
      <c r="U59" s="15" t="s">
        <v>397</v>
      </c>
      <c r="V59" s="15" t="s">
        <v>397</v>
      </c>
      <c r="W59" s="15" t="s">
        <v>397</v>
      </c>
    </row>
    <row r="60" spans="2:23" hidden="1" x14ac:dyDescent="0.25">
      <c r="B60" s="15"/>
      <c r="C60" s="15" t="s">
        <v>50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 t="s">
        <v>397</v>
      </c>
      <c r="O60" s="15" t="s">
        <v>397</v>
      </c>
      <c r="P60" s="15" t="s">
        <v>397</v>
      </c>
      <c r="Q60" s="15" t="s">
        <v>397</v>
      </c>
      <c r="R60" s="15" t="s">
        <v>397</v>
      </c>
      <c r="S60" s="15" t="s">
        <v>397</v>
      </c>
      <c r="T60" s="15" t="s">
        <v>397</v>
      </c>
      <c r="U60" s="15" t="s">
        <v>397</v>
      </c>
      <c r="V60" s="15" t="s">
        <v>397</v>
      </c>
      <c r="W60" s="15" t="s">
        <v>397</v>
      </c>
    </row>
    <row r="61" spans="2:23" hidden="1" x14ac:dyDescent="0.25">
      <c r="B61" s="15">
        <v>2</v>
      </c>
      <c r="C61" s="15" t="s">
        <v>37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 t="s">
        <v>397</v>
      </c>
      <c r="O61" s="15" t="s">
        <v>397</v>
      </c>
      <c r="P61" s="15" t="s">
        <v>397</v>
      </c>
      <c r="Q61" s="15" t="s">
        <v>397</v>
      </c>
      <c r="R61" s="15" t="s">
        <v>397</v>
      </c>
      <c r="S61" s="15" t="s">
        <v>397</v>
      </c>
      <c r="T61" s="15" t="s">
        <v>397</v>
      </c>
      <c r="U61" s="15" t="s">
        <v>397</v>
      </c>
      <c r="V61" s="15" t="s">
        <v>397</v>
      </c>
      <c r="W61" s="15" t="s">
        <v>397</v>
      </c>
    </row>
    <row r="62" spans="2:23" hidden="1" x14ac:dyDescent="0.25">
      <c r="B62" s="15"/>
      <c r="C62" s="15" t="s">
        <v>50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 t="s">
        <v>397</v>
      </c>
      <c r="O62" s="15" t="s">
        <v>397</v>
      </c>
      <c r="P62" s="15" t="s">
        <v>397</v>
      </c>
      <c r="Q62" s="15" t="s">
        <v>397</v>
      </c>
      <c r="R62" s="15" t="s">
        <v>397</v>
      </c>
      <c r="S62" s="15" t="s">
        <v>397</v>
      </c>
      <c r="T62" s="15" t="s">
        <v>397</v>
      </c>
      <c r="U62" s="15" t="s">
        <v>397</v>
      </c>
      <c r="V62" s="15" t="s">
        <v>397</v>
      </c>
      <c r="W62" s="15" t="s">
        <v>397</v>
      </c>
    </row>
    <row r="63" spans="2:23" hidden="1" x14ac:dyDescent="0.25">
      <c r="B63" s="15" t="s">
        <v>38</v>
      </c>
      <c r="C63" s="15"/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 t="s">
        <v>397</v>
      </c>
      <c r="O63" s="15" t="s">
        <v>397</v>
      </c>
      <c r="P63" s="15" t="s">
        <v>397</v>
      </c>
      <c r="Q63" s="15" t="s">
        <v>397</v>
      </c>
      <c r="R63" s="15" t="s">
        <v>397</v>
      </c>
      <c r="S63" s="15" t="s">
        <v>397</v>
      </c>
      <c r="T63" s="15" t="s">
        <v>397</v>
      </c>
      <c r="U63" s="15" t="s">
        <v>397</v>
      </c>
      <c r="V63" s="15" t="s">
        <v>397</v>
      </c>
      <c r="W63" s="15" t="s">
        <v>397</v>
      </c>
    </row>
    <row r="64" spans="2:23" x14ac:dyDescent="0.25">
      <c r="B64" s="68" t="s">
        <v>51</v>
      </c>
      <c r="C64" s="69"/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 t="s">
        <v>397</v>
      </c>
      <c r="O64" s="15" t="s">
        <v>397</v>
      </c>
      <c r="P64" s="15" t="s">
        <v>397</v>
      </c>
      <c r="Q64" s="15" t="s">
        <v>397</v>
      </c>
      <c r="R64" s="15" t="s">
        <v>397</v>
      </c>
      <c r="S64" s="15" t="s">
        <v>397</v>
      </c>
      <c r="T64" s="15" t="s">
        <v>397</v>
      </c>
      <c r="U64" s="15" t="s">
        <v>397</v>
      </c>
      <c r="V64" s="15" t="s">
        <v>397</v>
      </c>
      <c r="W64" s="15" t="s">
        <v>397</v>
      </c>
    </row>
    <row r="65" spans="2:23" ht="31.5" x14ac:dyDescent="0.25">
      <c r="B65" s="15"/>
      <c r="C65" s="15" t="s">
        <v>52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 t="s">
        <v>397</v>
      </c>
      <c r="O65" s="15" t="s">
        <v>397</v>
      </c>
      <c r="P65" s="15" t="s">
        <v>397</v>
      </c>
      <c r="Q65" s="15" t="s">
        <v>397</v>
      </c>
      <c r="R65" s="15" t="s">
        <v>397</v>
      </c>
      <c r="S65" s="15" t="s">
        <v>397</v>
      </c>
      <c r="T65" s="15" t="s">
        <v>397</v>
      </c>
      <c r="U65" s="15" t="s">
        <v>397</v>
      </c>
      <c r="V65" s="15" t="s">
        <v>397</v>
      </c>
      <c r="W65" s="15" t="s">
        <v>397</v>
      </c>
    </row>
    <row r="66" spans="2:23" x14ac:dyDescent="0.25">
      <c r="B66" s="16"/>
      <c r="C66" s="16"/>
    </row>
    <row r="68" spans="2:23" x14ac:dyDescent="0.25">
      <c r="B68" s="7" t="s">
        <v>53</v>
      </c>
    </row>
    <row r="69" spans="2:23" x14ac:dyDescent="0.25">
      <c r="B69" s="7" t="s">
        <v>131</v>
      </c>
    </row>
    <row r="70" spans="2:23" x14ac:dyDescent="0.25">
      <c r="B70" s="7"/>
    </row>
    <row r="71" spans="2:23" x14ac:dyDescent="0.25">
      <c r="B71" s="7"/>
    </row>
  </sheetData>
  <mergeCells count="21">
    <mergeCell ref="B64:C64"/>
    <mergeCell ref="N19:R19"/>
    <mergeCell ref="S19:W19"/>
    <mergeCell ref="B17:B20"/>
    <mergeCell ref="C17:C20"/>
    <mergeCell ref="D17:M17"/>
    <mergeCell ref="N17:W17"/>
    <mergeCell ref="D18:H18"/>
    <mergeCell ref="I18:M18"/>
    <mergeCell ref="N18:R18"/>
    <mergeCell ref="S18:W18"/>
    <mergeCell ref="D19:H19"/>
    <mergeCell ref="I19:M19"/>
    <mergeCell ref="S13:U13"/>
    <mergeCell ref="S14:U14"/>
    <mergeCell ref="B6:W6"/>
    <mergeCell ref="B7:W7"/>
    <mergeCell ref="B5:W5"/>
    <mergeCell ref="S10:W10"/>
    <mergeCell ref="S11:W11"/>
    <mergeCell ref="S12:U12"/>
  </mergeCells>
  <pageMargins left="0" right="0" top="0" bottom="0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5BFC1-F793-45ED-85C7-FD5F3025D68D}">
  <sheetPr>
    <tabColor rgb="FFFFC000"/>
  </sheetPr>
  <dimension ref="B1:G105"/>
  <sheetViews>
    <sheetView view="pageBreakPreview" topLeftCell="A37" zoomScale="93" zoomScaleNormal="100" zoomScaleSheetLayoutView="93" workbookViewId="0">
      <selection activeCell="G1" sqref="G1:G3"/>
    </sheetView>
  </sheetViews>
  <sheetFormatPr defaultColWidth="8.85546875" defaultRowHeight="15.75" x14ac:dyDescent="0.25"/>
  <cols>
    <col min="1" max="1" width="1.140625" style="23" customWidth="1"/>
    <col min="2" max="2" width="99.5703125" style="23" customWidth="1"/>
    <col min="3" max="7" width="8.5703125" style="23" customWidth="1"/>
    <col min="8" max="16384" width="8.85546875" style="23"/>
  </cols>
  <sheetData>
    <row r="1" spans="2:7" x14ac:dyDescent="0.25">
      <c r="B1" s="7"/>
      <c r="G1" s="21" t="s">
        <v>139</v>
      </c>
    </row>
    <row r="2" spans="2:7" x14ac:dyDescent="0.25">
      <c r="B2" s="7"/>
      <c r="G2" s="21" t="s">
        <v>1</v>
      </c>
    </row>
    <row r="3" spans="2:7" x14ac:dyDescent="0.25">
      <c r="B3" s="7"/>
      <c r="G3" s="21" t="s">
        <v>359</v>
      </c>
    </row>
    <row r="4" spans="2:7" x14ac:dyDescent="0.25">
      <c r="B4" s="7"/>
    </row>
    <row r="5" spans="2:7" x14ac:dyDescent="0.25">
      <c r="B5" s="62" t="s">
        <v>371</v>
      </c>
      <c r="C5" s="62"/>
      <c r="D5" s="62"/>
      <c r="E5" s="62"/>
      <c r="F5" s="62"/>
      <c r="G5" s="62"/>
    </row>
    <row r="6" spans="2:7" x14ac:dyDescent="0.25">
      <c r="B6" s="63" t="str">
        <f>'7.1'!B6:X6</f>
        <v>ООО "ЭСК "Энергосеть"</v>
      </c>
      <c r="C6" s="63"/>
      <c r="D6" s="63"/>
      <c r="E6" s="63"/>
      <c r="F6" s="63"/>
      <c r="G6" s="63"/>
    </row>
    <row r="7" spans="2:7" x14ac:dyDescent="0.25">
      <c r="B7" s="63" t="str">
        <f>'7.1'!B7:X7</f>
        <v>I квартал 2026</v>
      </c>
      <c r="C7" s="63"/>
      <c r="D7" s="63"/>
      <c r="E7" s="63"/>
      <c r="F7" s="63"/>
      <c r="G7" s="63"/>
    </row>
    <row r="8" spans="2:7" x14ac:dyDescent="0.25">
      <c r="B8" s="23" t="s">
        <v>367</v>
      </c>
    </row>
    <row r="9" spans="2:7" x14ac:dyDescent="0.25">
      <c r="B9" s="7"/>
      <c r="D9" s="62" t="s">
        <v>362</v>
      </c>
      <c r="E9" s="62"/>
      <c r="F9" s="62"/>
      <c r="G9" s="62"/>
    </row>
    <row r="10" spans="2:7" x14ac:dyDescent="0.25">
      <c r="B10" s="7"/>
      <c r="D10" s="62" t="s">
        <v>361</v>
      </c>
      <c r="E10" s="62"/>
      <c r="F10" s="62"/>
      <c r="G10" s="62"/>
    </row>
    <row r="11" spans="2:7" x14ac:dyDescent="0.25">
      <c r="B11" s="7"/>
      <c r="D11" s="64"/>
      <c r="E11" s="64"/>
      <c r="F11" s="62" t="s">
        <v>363</v>
      </c>
      <c r="G11" s="62"/>
    </row>
    <row r="12" spans="2:7" ht="18.75" x14ac:dyDescent="0.25">
      <c r="B12" s="7"/>
      <c r="D12" s="73" t="s">
        <v>365</v>
      </c>
      <c r="E12" s="73"/>
      <c r="G12" s="21" t="s">
        <v>364</v>
      </c>
    </row>
    <row r="13" spans="2:7" x14ac:dyDescent="0.25">
      <c r="B13" s="7"/>
      <c r="D13" s="66">
        <f>'7.1'!Y13</f>
        <v>46154</v>
      </c>
      <c r="E13" s="66"/>
      <c r="F13" s="29"/>
      <c r="G13" s="22"/>
    </row>
    <row r="14" spans="2:7" x14ac:dyDescent="0.25">
      <c r="B14" s="7"/>
      <c r="E14" s="21" t="s">
        <v>6</v>
      </c>
      <c r="G14" s="21"/>
    </row>
    <row r="15" spans="2:7" x14ac:dyDescent="0.25">
      <c r="B15" s="7"/>
    </row>
    <row r="16" spans="2:7" x14ac:dyDescent="0.25">
      <c r="B16" s="7"/>
    </row>
    <row r="17" spans="2:7" x14ac:dyDescent="0.25">
      <c r="B17" s="17" t="s">
        <v>8</v>
      </c>
      <c r="C17" s="75"/>
      <c r="D17" s="75"/>
      <c r="E17" s="75"/>
      <c r="F17" s="75"/>
      <c r="G17" s="75"/>
    </row>
    <row r="18" spans="2:7" x14ac:dyDescent="0.25">
      <c r="B18" s="17" t="s">
        <v>140</v>
      </c>
      <c r="C18" s="75"/>
      <c r="D18" s="75"/>
      <c r="E18" s="75"/>
      <c r="F18" s="75"/>
      <c r="G18" s="75"/>
    </row>
    <row r="19" spans="2:7" ht="36.6" customHeight="1" x14ac:dyDescent="0.25">
      <c r="B19" s="17" t="s">
        <v>141</v>
      </c>
      <c r="C19" s="75" t="s">
        <v>142</v>
      </c>
      <c r="D19" s="75"/>
      <c r="E19" s="75"/>
      <c r="F19" s="75"/>
      <c r="G19" s="75"/>
    </row>
    <row r="20" spans="2:7" x14ac:dyDescent="0.25">
      <c r="B20" s="17" t="s">
        <v>143</v>
      </c>
      <c r="C20" s="75"/>
      <c r="D20" s="75"/>
      <c r="E20" s="75"/>
      <c r="F20" s="75"/>
      <c r="G20" s="75"/>
    </row>
    <row r="21" spans="2:7" ht="33" customHeight="1" x14ac:dyDescent="0.25">
      <c r="B21" s="17" t="s">
        <v>144</v>
      </c>
      <c r="C21" s="75" t="s">
        <v>145</v>
      </c>
      <c r="D21" s="75"/>
      <c r="E21" s="75"/>
      <c r="F21" s="75"/>
      <c r="G21" s="75"/>
    </row>
    <row r="22" spans="2:7" ht="49.9" customHeight="1" x14ac:dyDescent="0.25">
      <c r="B22" s="17" t="s">
        <v>146</v>
      </c>
      <c r="C22" s="75" t="s">
        <v>147</v>
      </c>
      <c r="D22" s="75"/>
      <c r="E22" s="75"/>
      <c r="F22" s="75"/>
      <c r="G22" s="75"/>
    </row>
    <row r="23" spans="2:7" x14ac:dyDescent="0.25">
      <c r="B23" s="17" t="s">
        <v>148</v>
      </c>
      <c r="C23" s="75"/>
      <c r="D23" s="75"/>
      <c r="E23" s="75"/>
      <c r="F23" s="75"/>
      <c r="G23" s="75"/>
    </row>
    <row r="24" spans="2:7" x14ac:dyDescent="0.25">
      <c r="B24" s="17" t="s">
        <v>149</v>
      </c>
      <c r="C24" s="75"/>
      <c r="D24" s="75"/>
      <c r="E24" s="75"/>
      <c r="F24" s="75"/>
      <c r="G24" s="75"/>
    </row>
    <row r="25" spans="2:7" ht="47.25" x14ac:dyDescent="0.25">
      <c r="B25" s="17" t="s">
        <v>150</v>
      </c>
      <c r="C25" s="75"/>
      <c r="D25" s="75"/>
      <c r="E25" s="75"/>
      <c r="F25" s="75"/>
      <c r="G25" s="75"/>
    </row>
    <row r="26" spans="2:7" ht="31.15" customHeight="1" x14ac:dyDescent="0.25">
      <c r="B26" s="77" t="s">
        <v>151</v>
      </c>
      <c r="C26" s="77"/>
      <c r="D26" s="77"/>
      <c r="E26" s="77"/>
      <c r="F26" s="77"/>
      <c r="G26" s="77"/>
    </row>
    <row r="27" spans="2:7" x14ac:dyDescent="0.25">
      <c r="B27" s="17" t="s">
        <v>152</v>
      </c>
      <c r="C27" s="75"/>
      <c r="D27" s="75"/>
      <c r="E27" s="75"/>
      <c r="F27" s="75"/>
      <c r="G27" s="75"/>
    </row>
    <row r="28" spans="2:7" x14ac:dyDescent="0.25">
      <c r="B28" s="17" t="s">
        <v>153</v>
      </c>
      <c r="C28" s="75"/>
      <c r="D28" s="75"/>
      <c r="E28" s="75"/>
      <c r="F28" s="75"/>
      <c r="G28" s="75"/>
    </row>
    <row r="29" spans="2:7" x14ac:dyDescent="0.25">
      <c r="B29" s="17" t="s">
        <v>154</v>
      </c>
      <c r="C29" s="75"/>
      <c r="D29" s="75"/>
      <c r="E29" s="75"/>
      <c r="F29" s="75"/>
      <c r="G29" s="75"/>
    </row>
    <row r="30" spans="2:7" x14ac:dyDescent="0.25">
      <c r="B30" s="17" t="s">
        <v>155</v>
      </c>
      <c r="C30" s="75"/>
      <c r="D30" s="75"/>
      <c r="E30" s="75"/>
      <c r="F30" s="75"/>
      <c r="G30" s="75"/>
    </row>
    <row r="31" spans="2:7" ht="34.15" customHeight="1" x14ac:dyDescent="0.25">
      <c r="B31" s="17" t="s">
        <v>156</v>
      </c>
      <c r="C31" s="75" t="s">
        <v>157</v>
      </c>
      <c r="D31" s="75"/>
      <c r="E31" s="75"/>
      <c r="F31" s="75"/>
      <c r="G31" s="75"/>
    </row>
    <row r="32" spans="2:7" x14ac:dyDescent="0.25">
      <c r="B32" s="16" t="s">
        <v>158</v>
      </c>
      <c r="C32" s="75"/>
      <c r="D32" s="75"/>
      <c r="E32" s="75"/>
      <c r="F32" s="75"/>
      <c r="G32" s="75"/>
    </row>
    <row r="33" spans="2:7" ht="147" customHeight="1" x14ac:dyDescent="0.25">
      <c r="B33" s="17" t="s">
        <v>159</v>
      </c>
      <c r="C33" s="75" t="s">
        <v>160</v>
      </c>
      <c r="D33" s="75"/>
      <c r="E33" s="75"/>
      <c r="F33" s="75"/>
      <c r="G33" s="75"/>
    </row>
    <row r="34" spans="2:7" x14ac:dyDescent="0.25">
      <c r="B34" s="17" t="s">
        <v>161</v>
      </c>
      <c r="C34" s="75"/>
      <c r="D34" s="75"/>
      <c r="E34" s="75"/>
      <c r="F34" s="75"/>
      <c r="G34" s="75"/>
    </row>
    <row r="35" spans="2:7" ht="31.5" x14ac:dyDescent="0.25">
      <c r="B35" s="17" t="s">
        <v>162</v>
      </c>
      <c r="C35" s="75"/>
      <c r="D35" s="75"/>
      <c r="E35" s="75"/>
      <c r="F35" s="75"/>
      <c r="G35" s="75"/>
    </row>
    <row r="36" spans="2:7" x14ac:dyDescent="0.25">
      <c r="B36" s="17" t="s">
        <v>163</v>
      </c>
      <c r="C36" s="75"/>
      <c r="D36" s="75"/>
      <c r="E36" s="75"/>
      <c r="F36" s="75"/>
      <c r="G36" s="75"/>
    </row>
    <row r="37" spans="2:7" x14ac:dyDescent="0.25">
      <c r="B37" s="17" t="s">
        <v>164</v>
      </c>
      <c r="C37" s="75"/>
      <c r="D37" s="75"/>
      <c r="E37" s="75"/>
      <c r="F37" s="75"/>
      <c r="G37" s="75"/>
    </row>
    <row r="38" spans="2:7" x14ac:dyDescent="0.25">
      <c r="B38" s="16" t="s">
        <v>165</v>
      </c>
      <c r="C38" s="75"/>
      <c r="D38" s="75"/>
      <c r="E38" s="75"/>
      <c r="F38" s="75"/>
      <c r="G38" s="75"/>
    </row>
    <row r="39" spans="2:7" x14ac:dyDescent="0.25">
      <c r="B39" s="17" t="s">
        <v>166</v>
      </c>
      <c r="C39" s="75"/>
      <c r="D39" s="75"/>
      <c r="E39" s="75"/>
      <c r="F39" s="75"/>
      <c r="G39" s="75"/>
    </row>
    <row r="40" spans="2:7" x14ac:dyDescent="0.25">
      <c r="B40" s="17" t="s">
        <v>167</v>
      </c>
      <c r="C40" s="75"/>
      <c r="D40" s="75"/>
      <c r="E40" s="75"/>
      <c r="F40" s="75"/>
      <c r="G40" s="75"/>
    </row>
    <row r="41" spans="2:7" x14ac:dyDescent="0.25">
      <c r="B41" s="17" t="s">
        <v>168</v>
      </c>
      <c r="C41" s="75"/>
      <c r="D41" s="75"/>
      <c r="E41" s="75"/>
      <c r="F41" s="75"/>
      <c r="G41" s="75"/>
    </row>
    <row r="42" spans="2:7" x14ac:dyDescent="0.25">
      <c r="B42" s="17" t="s">
        <v>169</v>
      </c>
      <c r="C42" s="75"/>
      <c r="D42" s="75"/>
      <c r="E42" s="75"/>
      <c r="F42" s="75"/>
      <c r="G42" s="75"/>
    </row>
    <row r="43" spans="2:7" x14ac:dyDescent="0.25">
      <c r="B43" s="17" t="s">
        <v>170</v>
      </c>
      <c r="C43" s="75"/>
      <c r="D43" s="75"/>
      <c r="E43" s="75"/>
      <c r="F43" s="75"/>
      <c r="G43" s="75"/>
    </row>
    <row r="44" spans="2:7" x14ac:dyDescent="0.25">
      <c r="B44" s="17" t="s">
        <v>171</v>
      </c>
      <c r="C44" s="75"/>
      <c r="D44" s="75"/>
      <c r="E44" s="75"/>
      <c r="F44" s="75"/>
      <c r="G44" s="75"/>
    </row>
    <row r="45" spans="2:7" x14ac:dyDescent="0.25">
      <c r="B45" s="17" t="s">
        <v>172</v>
      </c>
      <c r="C45" s="75"/>
      <c r="D45" s="75"/>
      <c r="E45" s="75"/>
      <c r="F45" s="75"/>
      <c r="G45" s="75"/>
    </row>
    <row r="46" spans="2:7" x14ac:dyDescent="0.25">
      <c r="B46" s="17" t="s">
        <v>173</v>
      </c>
      <c r="C46" s="75"/>
      <c r="D46" s="75"/>
      <c r="E46" s="75"/>
      <c r="F46" s="75"/>
      <c r="G46" s="75"/>
    </row>
    <row r="47" spans="2:7" x14ac:dyDescent="0.25">
      <c r="B47" s="17" t="s">
        <v>174</v>
      </c>
      <c r="C47" s="75"/>
      <c r="D47" s="75"/>
      <c r="E47" s="75"/>
      <c r="F47" s="75"/>
      <c r="G47" s="75"/>
    </row>
    <row r="48" spans="2:7" x14ac:dyDescent="0.25">
      <c r="B48" s="17" t="s">
        <v>175</v>
      </c>
      <c r="C48" s="75"/>
      <c r="D48" s="75"/>
      <c r="E48" s="75"/>
      <c r="F48" s="75"/>
      <c r="G48" s="75"/>
    </row>
    <row r="49" spans="2:7" ht="31.5" x14ac:dyDescent="0.25">
      <c r="B49" s="17" t="s">
        <v>176</v>
      </c>
      <c r="C49" s="75"/>
      <c r="D49" s="75"/>
      <c r="E49" s="75"/>
      <c r="F49" s="75"/>
      <c r="G49" s="75"/>
    </row>
    <row r="50" spans="2:7" x14ac:dyDescent="0.25">
      <c r="B50" s="17" t="s">
        <v>172</v>
      </c>
      <c r="C50" s="75"/>
      <c r="D50" s="75"/>
      <c r="E50" s="75"/>
      <c r="F50" s="75"/>
      <c r="G50" s="75"/>
    </row>
    <row r="51" spans="2:7" x14ac:dyDescent="0.25">
      <c r="B51" s="17" t="s">
        <v>173</v>
      </c>
      <c r="C51" s="75"/>
      <c r="D51" s="75"/>
      <c r="E51" s="75"/>
      <c r="F51" s="75"/>
      <c r="G51" s="75"/>
    </row>
    <row r="52" spans="2:7" x14ac:dyDescent="0.25">
      <c r="B52" s="17" t="s">
        <v>174</v>
      </c>
      <c r="C52" s="75"/>
      <c r="D52" s="75"/>
      <c r="E52" s="75"/>
      <c r="F52" s="75"/>
      <c r="G52" s="75"/>
    </row>
    <row r="53" spans="2:7" x14ac:dyDescent="0.25">
      <c r="B53" s="17" t="s">
        <v>175</v>
      </c>
      <c r="C53" s="75"/>
      <c r="D53" s="75"/>
      <c r="E53" s="75"/>
      <c r="F53" s="75"/>
      <c r="G53" s="75"/>
    </row>
    <row r="54" spans="2:7" x14ac:dyDescent="0.25">
      <c r="B54" s="17" t="s">
        <v>177</v>
      </c>
      <c r="C54" s="75"/>
      <c r="D54" s="75"/>
      <c r="E54" s="75"/>
      <c r="F54" s="75"/>
      <c r="G54" s="75"/>
    </row>
    <row r="55" spans="2:7" x14ac:dyDescent="0.25">
      <c r="B55" s="17" t="s">
        <v>172</v>
      </c>
      <c r="C55" s="75"/>
      <c r="D55" s="75"/>
      <c r="E55" s="75"/>
      <c r="F55" s="75"/>
      <c r="G55" s="75"/>
    </row>
    <row r="56" spans="2:7" x14ac:dyDescent="0.25">
      <c r="B56" s="17" t="s">
        <v>173</v>
      </c>
      <c r="C56" s="75"/>
      <c r="D56" s="75"/>
      <c r="E56" s="75"/>
      <c r="F56" s="75"/>
      <c r="G56" s="75"/>
    </row>
    <row r="57" spans="2:7" x14ac:dyDescent="0.25">
      <c r="B57" s="17" t="s">
        <v>174</v>
      </c>
      <c r="C57" s="75"/>
      <c r="D57" s="75"/>
      <c r="E57" s="75"/>
      <c r="F57" s="75"/>
      <c r="G57" s="75"/>
    </row>
    <row r="58" spans="2:7" x14ac:dyDescent="0.25">
      <c r="B58" s="17" t="s">
        <v>175</v>
      </c>
      <c r="C58" s="75"/>
      <c r="D58" s="75"/>
      <c r="E58" s="75"/>
      <c r="F58" s="75"/>
      <c r="G58" s="75"/>
    </row>
    <row r="59" spans="2:7" x14ac:dyDescent="0.25">
      <c r="B59" s="17" t="s">
        <v>178</v>
      </c>
      <c r="C59" s="75"/>
      <c r="D59" s="75"/>
      <c r="E59" s="75"/>
      <c r="F59" s="75"/>
      <c r="G59" s="75"/>
    </row>
    <row r="60" spans="2:7" x14ac:dyDescent="0.25">
      <c r="B60" s="17" t="s">
        <v>170</v>
      </c>
      <c r="C60" s="75"/>
      <c r="D60" s="75"/>
      <c r="E60" s="75"/>
      <c r="F60" s="75"/>
      <c r="G60" s="75"/>
    </row>
    <row r="61" spans="2:7" x14ac:dyDescent="0.25">
      <c r="B61" s="17" t="s">
        <v>179</v>
      </c>
      <c r="C61" s="75"/>
      <c r="D61" s="75"/>
      <c r="E61" s="75"/>
      <c r="F61" s="75"/>
      <c r="G61" s="75"/>
    </row>
    <row r="62" spans="2:7" x14ac:dyDescent="0.25">
      <c r="B62" s="16" t="s">
        <v>180</v>
      </c>
      <c r="C62" s="75"/>
      <c r="D62" s="75"/>
      <c r="E62" s="75"/>
      <c r="F62" s="75"/>
      <c r="G62" s="75"/>
    </row>
    <row r="63" spans="2:7" x14ac:dyDescent="0.25">
      <c r="B63" s="17" t="s">
        <v>181</v>
      </c>
      <c r="C63" s="75"/>
      <c r="D63" s="75"/>
      <c r="E63" s="75"/>
      <c r="F63" s="75"/>
      <c r="G63" s="75"/>
    </row>
    <row r="64" spans="2:7" x14ac:dyDescent="0.25">
      <c r="B64" s="17" t="s">
        <v>182</v>
      </c>
      <c r="C64" s="75"/>
      <c r="D64" s="75"/>
      <c r="E64" s="75"/>
      <c r="F64" s="75"/>
      <c r="G64" s="75"/>
    </row>
    <row r="65" spans="2:7" x14ac:dyDescent="0.25">
      <c r="B65" s="17" t="s">
        <v>183</v>
      </c>
      <c r="C65" s="75"/>
      <c r="D65" s="75"/>
      <c r="E65" s="75"/>
      <c r="F65" s="75"/>
      <c r="G65" s="75"/>
    </row>
    <row r="66" spans="2:7" x14ac:dyDescent="0.25">
      <c r="B66" s="17" t="s">
        <v>184</v>
      </c>
      <c r="C66" s="75"/>
      <c r="D66" s="75"/>
      <c r="E66" s="75"/>
      <c r="F66" s="75"/>
      <c r="G66" s="75"/>
    </row>
    <row r="67" spans="2:7" x14ac:dyDescent="0.25">
      <c r="B67" s="17" t="s">
        <v>185</v>
      </c>
      <c r="C67" s="75"/>
      <c r="D67" s="75"/>
      <c r="E67" s="75"/>
      <c r="F67" s="75"/>
      <c r="G67" s="75"/>
    </row>
    <row r="68" spans="2:7" x14ac:dyDescent="0.25">
      <c r="B68" s="17" t="s">
        <v>186</v>
      </c>
      <c r="C68" s="75" t="s">
        <v>192</v>
      </c>
      <c r="D68" s="75"/>
      <c r="E68" s="75"/>
      <c r="F68" s="75"/>
      <c r="G68" s="75"/>
    </row>
    <row r="69" spans="2:7" x14ac:dyDescent="0.25">
      <c r="B69" s="17" t="s">
        <v>187</v>
      </c>
      <c r="C69" s="75"/>
      <c r="D69" s="75"/>
      <c r="E69" s="75"/>
      <c r="F69" s="75"/>
      <c r="G69" s="75"/>
    </row>
    <row r="70" spans="2:7" x14ac:dyDescent="0.25">
      <c r="B70" s="17" t="s">
        <v>188</v>
      </c>
      <c r="C70" s="75"/>
      <c r="D70" s="75"/>
      <c r="E70" s="75"/>
      <c r="F70" s="75"/>
      <c r="G70" s="75"/>
    </row>
    <row r="71" spans="2:7" x14ac:dyDescent="0.25">
      <c r="B71" s="17" t="s">
        <v>189</v>
      </c>
      <c r="C71" s="75"/>
      <c r="D71" s="75"/>
      <c r="E71" s="75"/>
      <c r="F71" s="75"/>
      <c r="G71" s="75"/>
    </row>
    <row r="72" spans="2:7" x14ac:dyDescent="0.25">
      <c r="B72" s="17" t="s">
        <v>190</v>
      </c>
      <c r="C72" s="75"/>
      <c r="D72" s="75"/>
      <c r="E72" s="75"/>
      <c r="F72" s="75"/>
      <c r="G72" s="75"/>
    </row>
    <row r="73" spans="2:7" x14ac:dyDescent="0.25">
      <c r="B73" s="17" t="s">
        <v>191</v>
      </c>
      <c r="C73" s="75"/>
      <c r="D73" s="75"/>
      <c r="E73" s="75"/>
      <c r="F73" s="75"/>
      <c r="G73" s="75"/>
    </row>
    <row r="74" spans="2:7" x14ac:dyDescent="0.25">
      <c r="B74" s="17" t="s">
        <v>193</v>
      </c>
      <c r="C74" s="75"/>
      <c r="D74" s="75"/>
      <c r="E74" s="75"/>
      <c r="F74" s="75"/>
      <c r="G74" s="75"/>
    </row>
    <row r="75" spans="2:7" x14ac:dyDescent="0.25">
      <c r="B75" s="17" t="s">
        <v>194</v>
      </c>
      <c r="C75" s="75"/>
      <c r="D75" s="75"/>
      <c r="E75" s="75"/>
      <c r="F75" s="75"/>
      <c r="G75" s="75"/>
    </row>
    <row r="76" spans="2:7" x14ac:dyDescent="0.25">
      <c r="B76" s="17" t="s">
        <v>170</v>
      </c>
      <c r="C76" s="75"/>
      <c r="D76" s="75"/>
      <c r="E76" s="75"/>
      <c r="F76" s="75"/>
      <c r="G76" s="75"/>
    </row>
    <row r="77" spans="2:7" x14ac:dyDescent="0.25">
      <c r="B77" s="17" t="s">
        <v>195</v>
      </c>
      <c r="C77" s="75"/>
      <c r="D77" s="75"/>
      <c r="E77" s="75"/>
      <c r="F77" s="75"/>
      <c r="G77" s="75"/>
    </row>
    <row r="78" spans="2:7" x14ac:dyDescent="0.25">
      <c r="B78" s="17" t="s">
        <v>196</v>
      </c>
      <c r="C78" s="75"/>
      <c r="D78" s="75"/>
      <c r="E78" s="75"/>
      <c r="F78" s="75"/>
      <c r="G78" s="75"/>
    </row>
    <row r="79" spans="2:7" x14ac:dyDescent="0.25">
      <c r="B79" s="17" t="s">
        <v>197</v>
      </c>
      <c r="C79" s="75" t="s">
        <v>198</v>
      </c>
      <c r="D79" s="75"/>
      <c r="E79" s="75"/>
      <c r="F79" s="75"/>
      <c r="G79" s="75"/>
    </row>
    <row r="80" spans="2:7" x14ac:dyDescent="0.25">
      <c r="B80" s="17" t="s">
        <v>199</v>
      </c>
      <c r="C80" s="75"/>
      <c r="D80" s="75"/>
      <c r="E80" s="75"/>
      <c r="F80" s="75"/>
      <c r="G80" s="75"/>
    </row>
    <row r="81" spans="2:7" x14ac:dyDescent="0.25">
      <c r="B81" s="17" t="s">
        <v>200</v>
      </c>
      <c r="C81" s="75"/>
      <c r="D81" s="75"/>
      <c r="E81" s="75"/>
      <c r="F81" s="75"/>
      <c r="G81" s="75"/>
    </row>
    <row r="82" spans="2:7" x14ac:dyDescent="0.25">
      <c r="B82" s="17" t="s">
        <v>201</v>
      </c>
      <c r="C82" s="75"/>
      <c r="D82" s="75"/>
      <c r="E82" s="75"/>
      <c r="F82" s="75"/>
      <c r="G82" s="75"/>
    </row>
    <row r="83" spans="2:7" x14ac:dyDescent="0.25">
      <c r="B83" s="17" t="s">
        <v>202</v>
      </c>
      <c r="C83" s="75"/>
      <c r="D83" s="75"/>
      <c r="E83" s="75"/>
      <c r="F83" s="75"/>
      <c r="G83" s="75"/>
    </row>
    <row r="84" spans="2:7" x14ac:dyDescent="0.25">
      <c r="B84" s="15" t="s">
        <v>203</v>
      </c>
      <c r="C84" s="75" t="s">
        <v>204</v>
      </c>
      <c r="D84" s="75"/>
      <c r="E84" s="75"/>
      <c r="F84" s="75"/>
      <c r="G84" s="75"/>
    </row>
    <row r="85" spans="2:7" x14ac:dyDescent="0.25">
      <c r="B85" s="17" t="s">
        <v>205</v>
      </c>
      <c r="C85" s="75" t="s">
        <v>211</v>
      </c>
      <c r="D85" s="75"/>
      <c r="E85" s="75"/>
      <c r="F85" s="75"/>
      <c r="G85" s="75"/>
    </row>
    <row r="86" spans="2:7" x14ac:dyDescent="0.25">
      <c r="B86" s="17" t="s">
        <v>206</v>
      </c>
      <c r="C86" s="75"/>
      <c r="D86" s="75"/>
      <c r="E86" s="75"/>
      <c r="F86" s="75"/>
      <c r="G86" s="75"/>
    </row>
    <row r="87" spans="2:7" x14ac:dyDescent="0.25">
      <c r="B87" s="17" t="s">
        <v>207</v>
      </c>
      <c r="C87" s="75"/>
      <c r="D87" s="75"/>
      <c r="E87" s="75"/>
      <c r="F87" s="75"/>
      <c r="G87" s="75"/>
    </row>
    <row r="88" spans="2:7" x14ac:dyDescent="0.25">
      <c r="B88" s="17" t="s">
        <v>208</v>
      </c>
      <c r="C88" s="75"/>
      <c r="D88" s="75"/>
      <c r="E88" s="75"/>
      <c r="F88" s="75"/>
      <c r="G88" s="75"/>
    </row>
    <row r="89" spans="2:7" x14ac:dyDescent="0.25">
      <c r="B89" s="17" t="s">
        <v>209</v>
      </c>
      <c r="C89" s="75"/>
      <c r="D89" s="75"/>
      <c r="E89" s="75"/>
      <c r="F89" s="75"/>
      <c r="G89" s="75"/>
    </row>
    <row r="90" spans="2:7" x14ac:dyDescent="0.25">
      <c r="B90" s="17" t="s">
        <v>210</v>
      </c>
      <c r="C90" s="75"/>
      <c r="D90" s="75"/>
      <c r="E90" s="75"/>
      <c r="F90" s="75"/>
      <c r="G90" s="75"/>
    </row>
    <row r="92" spans="2:7" x14ac:dyDescent="0.25">
      <c r="B92" s="7"/>
    </row>
    <row r="93" spans="2:7" x14ac:dyDescent="0.25">
      <c r="B93" s="7"/>
      <c r="D93" s="62" t="s">
        <v>361</v>
      </c>
      <c r="E93" s="62"/>
      <c r="F93" s="62"/>
      <c r="G93" s="62"/>
    </row>
    <row r="94" spans="2:7" x14ac:dyDescent="0.25">
      <c r="B94" s="7"/>
      <c r="D94" s="64"/>
      <c r="E94" s="64"/>
      <c r="F94" s="62" t="s">
        <v>363</v>
      </c>
      <c r="G94" s="62"/>
    </row>
    <row r="95" spans="2:7" ht="18.75" x14ac:dyDescent="0.25">
      <c r="B95" s="7"/>
      <c r="D95" s="73" t="s">
        <v>365</v>
      </c>
      <c r="E95" s="73"/>
      <c r="G95" s="21" t="s">
        <v>364</v>
      </c>
    </row>
    <row r="96" spans="2:7" x14ac:dyDescent="0.25">
      <c r="B96" s="7"/>
      <c r="D96" s="66">
        <f>D13</f>
        <v>46154</v>
      </c>
      <c r="E96" s="66"/>
      <c r="F96" s="29"/>
      <c r="G96" s="22"/>
    </row>
    <row r="97" spans="2:7" x14ac:dyDescent="0.25">
      <c r="B97" s="7" t="s">
        <v>53</v>
      </c>
      <c r="E97" s="21" t="s">
        <v>6</v>
      </c>
      <c r="G97" s="21"/>
    </row>
    <row r="98" spans="2:7" x14ac:dyDescent="0.25">
      <c r="B98" s="7" t="s">
        <v>212</v>
      </c>
    </row>
    <row r="99" spans="2:7" x14ac:dyDescent="0.25">
      <c r="B99" s="7" t="s">
        <v>213</v>
      </c>
    </row>
    <row r="100" spans="2:7" x14ac:dyDescent="0.25">
      <c r="B100" s="7" t="s">
        <v>214</v>
      </c>
    </row>
    <row r="101" spans="2:7" x14ac:dyDescent="0.25">
      <c r="B101" s="7" t="s">
        <v>215</v>
      </c>
    </row>
    <row r="102" spans="2:7" x14ac:dyDescent="0.25">
      <c r="B102" s="7" t="s">
        <v>216</v>
      </c>
    </row>
    <row r="103" spans="2:7" x14ac:dyDescent="0.25">
      <c r="B103" s="7" t="s">
        <v>217</v>
      </c>
    </row>
    <row r="104" spans="2:7" x14ac:dyDescent="0.25">
      <c r="B104" s="7" t="s">
        <v>218</v>
      </c>
    </row>
    <row r="105" spans="2:7" x14ac:dyDescent="0.25">
      <c r="B105" s="7" t="s">
        <v>219</v>
      </c>
    </row>
  </sheetData>
  <mergeCells count="74">
    <mergeCell ref="C23:G23"/>
    <mergeCell ref="C18:G18"/>
    <mergeCell ref="C19:G19"/>
    <mergeCell ref="C20:G20"/>
    <mergeCell ref="C21:G21"/>
    <mergeCell ref="C22:G22"/>
    <mergeCell ref="D11:E11"/>
    <mergeCell ref="F11:G11"/>
    <mergeCell ref="D12:E12"/>
    <mergeCell ref="D13:E13"/>
    <mergeCell ref="C17:G17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64:G64"/>
    <mergeCell ref="C65:G65"/>
    <mergeCell ref="C66:G66"/>
    <mergeCell ref="C67:G67"/>
    <mergeCell ref="C59:G59"/>
    <mergeCell ref="C60:G60"/>
    <mergeCell ref="C61:G61"/>
    <mergeCell ref="C62:G62"/>
    <mergeCell ref="C63:G63"/>
    <mergeCell ref="C68:G73"/>
    <mergeCell ref="C85:G90"/>
    <mergeCell ref="C84:G84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B5:G5"/>
    <mergeCell ref="B6:G6"/>
    <mergeCell ref="B7:G7"/>
    <mergeCell ref="B26:G26"/>
    <mergeCell ref="C34:G38"/>
    <mergeCell ref="C29:G29"/>
    <mergeCell ref="C30:G30"/>
    <mergeCell ref="C31:G31"/>
    <mergeCell ref="C32:G32"/>
    <mergeCell ref="C33:G33"/>
    <mergeCell ref="C24:G24"/>
    <mergeCell ref="C25:G25"/>
    <mergeCell ref="C27:G27"/>
    <mergeCell ref="C28:G28"/>
    <mergeCell ref="D9:G9"/>
    <mergeCell ref="D10:G10"/>
    <mergeCell ref="D95:E95"/>
    <mergeCell ref="D93:G93"/>
    <mergeCell ref="D94:E94"/>
    <mergeCell ref="F94:G94"/>
    <mergeCell ref="D96:E96"/>
  </mergeCells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AC75-C4E8-424A-B6D0-982040404780}">
  <sheetPr>
    <tabColor rgb="FFFFC000"/>
  </sheetPr>
  <dimension ref="B1:K30"/>
  <sheetViews>
    <sheetView view="pageBreakPreview" zoomScale="112" zoomScaleNormal="100" zoomScaleSheetLayoutView="112" workbookViewId="0">
      <selection activeCell="K1" sqref="K1:K3"/>
    </sheetView>
  </sheetViews>
  <sheetFormatPr defaultColWidth="8.85546875" defaultRowHeight="15.75" x14ac:dyDescent="0.25"/>
  <cols>
    <col min="1" max="1" width="1.28515625" style="23" customWidth="1"/>
    <col min="2" max="2" width="8.85546875" style="23" customWidth="1"/>
    <col min="3" max="3" width="37.7109375" style="23" customWidth="1"/>
    <col min="4" max="10" width="11.140625" style="23" customWidth="1"/>
    <col min="11" max="11" width="15.5703125" style="23" customWidth="1"/>
    <col min="12" max="16384" width="8.85546875" style="23"/>
  </cols>
  <sheetData>
    <row r="1" spans="2:11" x14ac:dyDescent="0.25">
      <c r="B1" s="7"/>
      <c r="K1" s="21" t="s">
        <v>220</v>
      </c>
    </row>
    <row r="2" spans="2:11" x14ac:dyDescent="0.25">
      <c r="B2" s="7"/>
      <c r="K2" s="21" t="s">
        <v>1</v>
      </c>
    </row>
    <row r="3" spans="2:11" x14ac:dyDescent="0.25">
      <c r="B3" s="7"/>
      <c r="K3" s="21" t="s">
        <v>359</v>
      </c>
    </row>
    <row r="4" spans="2:11" x14ac:dyDescent="0.25">
      <c r="B4" s="7"/>
    </row>
    <row r="5" spans="2:11" x14ac:dyDescent="0.25">
      <c r="B5" s="62" t="s">
        <v>372</v>
      </c>
      <c r="C5" s="62"/>
      <c r="D5" s="62"/>
      <c r="E5" s="62"/>
      <c r="F5" s="62"/>
      <c r="G5" s="62"/>
      <c r="H5" s="62"/>
      <c r="I5" s="62"/>
      <c r="J5" s="62"/>
      <c r="K5" s="62"/>
    </row>
    <row r="6" spans="2:11" x14ac:dyDescent="0.25">
      <c r="B6" s="63" t="str">
        <f>'7.1'!Y6</f>
        <v>ООО "ЭСК "Энергосеть"</v>
      </c>
      <c r="C6" s="63"/>
      <c r="D6" s="63"/>
      <c r="E6" s="63"/>
      <c r="F6" s="63"/>
      <c r="G6" s="63"/>
      <c r="H6" s="63"/>
      <c r="I6" s="63"/>
      <c r="J6" s="63"/>
      <c r="K6" s="63"/>
    </row>
    <row r="7" spans="2:11" x14ac:dyDescent="0.25">
      <c r="B7" s="81" t="str">
        <f>'7.1'!Y7</f>
        <v>I квартал 2026</v>
      </c>
      <c r="C7" s="81"/>
      <c r="D7" s="81"/>
      <c r="E7" s="81"/>
      <c r="F7" s="81"/>
      <c r="G7" s="81"/>
      <c r="H7" s="81"/>
      <c r="I7" s="81"/>
      <c r="J7" s="81"/>
      <c r="K7" s="81"/>
    </row>
    <row r="8" spans="2:11" x14ac:dyDescent="0.25">
      <c r="B8" s="7" t="s">
        <v>368</v>
      </c>
    </row>
    <row r="9" spans="2:11" x14ac:dyDescent="0.25">
      <c r="B9" s="7"/>
      <c r="H9" s="62" t="s">
        <v>362</v>
      </c>
      <c r="I9" s="62"/>
      <c r="J9" s="62"/>
      <c r="K9" s="62"/>
    </row>
    <row r="10" spans="2:11" x14ac:dyDescent="0.25">
      <c r="B10" s="7"/>
      <c r="H10" s="62" t="s">
        <v>361</v>
      </c>
      <c r="I10" s="62"/>
      <c r="J10" s="62"/>
      <c r="K10" s="62"/>
    </row>
    <row r="11" spans="2:11" x14ac:dyDescent="0.25">
      <c r="B11" s="7"/>
      <c r="H11" s="64"/>
      <c r="I11" s="64"/>
      <c r="J11" s="62" t="s">
        <v>363</v>
      </c>
      <c r="K11" s="62"/>
    </row>
    <row r="12" spans="2:11" ht="18.75" x14ac:dyDescent="0.25">
      <c r="B12" s="7"/>
      <c r="H12" s="73" t="s">
        <v>365</v>
      </c>
      <c r="I12" s="73"/>
      <c r="K12" s="21" t="s">
        <v>364</v>
      </c>
    </row>
    <row r="13" spans="2:11" x14ac:dyDescent="0.25">
      <c r="B13" s="7"/>
      <c r="H13" s="66">
        <f>'7.1'!Y13</f>
        <v>46154</v>
      </c>
      <c r="I13" s="66"/>
      <c r="J13" s="29"/>
      <c r="K13" s="22"/>
    </row>
    <row r="14" spans="2:11" x14ac:dyDescent="0.25">
      <c r="B14" s="7"/>
      <c r="I14" s="21" t="s">
        <v>6</v>
      </c>
      <c r="K14" s="21"/>
    </row>
    <row r="15" spans="2:11" x14ac:dyDescent="0.25">
      <c r="B15" s="7"/>
    </row>
    <row r="16" spans="2:11" x14ac:dyDescent="0.25">
      <c r="B16" s="78" t="s">
        <v>373</v>
      </c>
      <c r="C16" s="78"/>
      <c r="D16" s="79" t="str">
        <f>B7</f>
        <v>I квартал 2026</v>
      </c>
      <c r="E16" s="79"/>
    </row>
    <row r="17" spans="2:11" x14ac:dyDescent="0.25">
      <c r="B17" s="78" t="s">
        <v>374</v>
      </c>
      <c r="C17" s="78"/>
      <c r="D17" s="80">
        <f>H13</f>
        <v>46154</v>
      </c>
      <c r="E17" s="79"/>
    </row>
    <row r="18" spans="2:11" x14ac:dyDescent="0.25">
      <c r="B18" s="7"/>
    </row>
    <row r="19" spans="2:11" ht="197.45" customHeight="1" x14ac:dyDescent="0.25">
      <c r="B19" s="67" t="s">
        <v>221</v>
      </c>
      <c r="C19" s="67" t="s">
        <v>222</v>
      </c>
      <c r="D19" s="67" t="s">
        <v>223</v>
      </c>
      <c r="E19" s="67"/>
      <c r="F19" s="67"/>
      <c r="G19" s="67"/>
      <c r="H19" s="67" t="s">
        <v>224</v>
      </c>
      <c r="I19" s="67" t="s">
        <v>225</v>
      </c>
      <c r="J19" s="67" t="s">
        <v>226</v>
      </c>
      <c r="K19" s="67" t="s">
        <v>227</v>
      </c>
    </row>
    <row r="20" spans="2:11" x14ac:dyDescent="0.25">
      <c r="B20" s="67"/>
      <c r="C20" s="67"/>
      <c r="D20" s="67" t="s">
        <v>26</v>
      </c>
      <c r="E20" s="67"/>
      <c r="F20" s="67" t="s">
        <v>27</v>
      </c>
      <c r="G20" s="67"/>
      <c r="H20" s="67"/>
      <c r="I20" s="67"/>
      <c r="J20" s="67"/>
      <c r="K20" s="67"/>
    </row>
    <row r="21" spans="2:11" ht="49.15" customHeight="1" x14ac:dyDescent="0.25">
      <c r="B21" s="67"/>
      <c r="C21" s="67"/>
      <c r="D21" s="20" t="s">
        <v>228</v>
      </c>
      <c r="E21" s="20" t="s">
        <v>229</v>
      </c>
      <c r="F21" s="20" t="s">
        <v>228</v>
      </c>
      <c r="G21" s="20" t="s">
        <v>229</v>
      </c>
      <c r="H21" s="67"/>
      <c r="I21" s="67"/>
      <c r="J21" s="67"/>
      <c r="K21" s="67"/>
    </row>
    <row r="22" spans="2:11" x14ac:dyDescent="0.25">
      <c r="B22" s="20">
        <v>1</v>
      </c>
      <c r="C22" s="20">
        <v>2</v>
      </c>
      <c r="D22" s="20">
        <v>3</v>
      </c>
      <c r="E22" s="20">
        <v>4</v>
      </c>
      <c r="F22" s="20">
        <v>5</v>
      </c>
      <c r="G22" s="20">
        <v>6</v>
      </c>
      <c r="H22" s="20">
        <v>8</v>
      </c>
      <c r="I22" s="20">
        <v>9</v>
      </c>
      <c r="J22" s="20">
        <v>10</v>
      </c>
      <c r="K22" s="20">
        <v>11</v>
      </c>
    </row>
    <row r="23" spans="2:11" x14ac:dyDescent="0.25">
      <c r="B23" s="15" t="s">
        <v>230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2:11" x14ac:dyDescent="0.25">
      <c r="B24" s="15" t="s">
        <v>231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2:11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2:11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2:11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9" spans="2:11" x14ac:dyDescent="0.25">
      <c r="B29" s="7" t="s">
        <v>53</v>
      </c>
    </row>
    <row r="30" spans="2:11" x14ac:dyDescent="0.25">
      <c r="B30" s="23" t="s">
        <v>232</v>
      </c>
    </row>
  </sheetData>
  <mergeCells count="22">
    <mergeCell ref="K19:K21"/>
    <mergeCell ref="D20:E20"/>
    <mergeCell ref="F20:G20"/>
    <mergeCell ref="B19:B21"/>
    <mergeCell ref="C19:C21"/>
    <mergeCell ref="D19:G19"/>
    <mergeCell ref="H19:H21"/>
    <mergeCell ref="I19:I21"/>
    <mergeCell ref="J19:J21"/>
    <mergeCell ref="B17:C17"/>
    <mergeCell ref="D16:E16"/>
    <mergeCell ref="D17:E17"/>
    <mergeCell ref="H13:I13"/>
    <mergeCell ref="B5:K5"/>
    <mergeCell ref="B6:K6"/>
    <mergeCell ref="B7:K7"/>
    <mergeCell ref="B16:C16"/>
    <mergeCell ref="H9:K9"/>
    <mergeCell ref="H10:K10"/>
    <mergeCell ref="H11:I11"/>
    <mergeCell ref="J11:K11"/>
    <mergeCell ref="H12:I12"/>
  </mergeCells>
  <pageMargins left="0" right="0" top="0" bottom="0" header="0" footer="0"/>
  <pageSetup paperSize="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434B-3DF9-48C7-B56C-EE99FA7A36C3}">
  <sheetPr>
    <tabColor rgb="FFFFC000"/>
  </sheetPr>
  <dimension ref="B1:D31"/>
  <sheetViews>
    <sheetView view="pageBreakPreview" zoomScale="89" zoomScaleNormal="100" zoomScaleSheetLayoutView="89" workbookViewId="0">
      <selection activeCell="D2" sqref="D2"/>
    </sheetView>
  </sheetViews>
  <sheetFormatPr defaultColWidth="8.85546875" defaultRowHeight="15.75" x14ac:dyDescent="0.25"/>
  <cols>
    <col min="1" max="1" width="1.140625" style="23" customWidth="1"/>
    <col min="2" max="2" width="6.7109375" style="23" customWidth="1"/>
    <col min="3" max="4" width="44.7109375" style="23" customWidth="1"/>
    <col min="5" max="16384" width="8.85546875" style="23"/>
  </cols>
  <sheetData>
    <row r="1" spans="2:4" x14ac:dyDescent="0.25">
      <c r="B1" s="7"/>
      <c r="D1" s="21" t="s">
        <v>233</v>
      </c>
    </row>
    <row r="2" spans="2:4" x14ac:dyDescent="0.25">
      <c r="B2" s="7"/>
      <c r="D2" s="21" t="s">
        <v>1</v>
      </c>
    </row>
    <row r="3" spans="2:4" x14ac:dyDescent="0.25">
      <c r="B3" s="7"/>
      <c r="D3" s="21" t="s">
        <v>359</v>
      </c>
    </row>
    <row r="4" spans="2:4" x14ac:dyDescent="0.25">
      <c r="B4" s="7"/>
    </row>
    <row r="5" spans="2:4" x14ac:dyDescent="0.25">
      <c r="B5" s="7"/>
    </row>
    <row r="6" spans="2:4" x14ac:dyDescent="0.25">
      <c r="B6" s="7" t="s">
        <v>234</v>
      </c>
    </row>
    <row r="7" spans="2:4" x14ac:dyDescent="0.25">
      <c r="B7" s="7" t="s">
        <v>235</v>
      </c>
    </row>
    <row r="8" spans="2:4" ht="16.5" thickBot="1" x14ac:dyDescent="0.3">
      <c r="B8" s="7"/>
    </row>
    <row r="9" spans="2:4" ht="16.5" thickBot="1" x14ac:dyDescent="0.3">
      <c r="B9" s="13" t="s">
        <v>134</v>
      </c>
      <c r="C9" s="10" t="s">
        <v>236</v>
      </c>
      <c r="D9" s="10" t="s">
        <v>237</v>
      </c>
    </row>
    <row r="10" spans="2:4" ht="28.15" customHeight="1" thickBot="1" x14ac:dyDescent="0.3">
      <c r="B10" s="4" t="s">
        <v>32</v>
      </c>
      <c r="C10" s="82" t="s">
        <v>238</v>
      </c>
      <c r="D10" s="83"/>
    </row>
    <row r="11" spans="2:4" ht="16.5" thickBot="1" x14ac:dyDescent="0.3">
      <c r="B11" s="4" t="s">
        <v>34</v>
      </c>
      <c r="C11" s="6" t="s">
        <v>239</v>
      </c>
      <c r="D11" s="2" t="s">
        <v>240</v>
      </c>
    </row>
    <row r="12" spans="2:4" ht="16.5" thickBot="1" x14ac:dyDescent="0.3">
      <c r="B12" s="4" t="s">
        <v>39</v>
      </c>
      <c r="C12" s="6" t="s">
        <v>241</v>
      </c>
      <c r="D12" s="2" t="s">
        <v>240</v>
      </c>
    </row>
    <row r="13" spans="2:4" ht="32.25" thickBot="1" x14ac:dyDescent="0.3">
      <c r="B13" s="4" t="s">
        <v>41</v>
      </c>
      <c r="C13" s="6" t="s">
        <v>242</v>
      </c>
      <c r="D13" s="2" t="s">
        <v>240</v>
      </c>
    </row>
    <row r="14" spans="2:4" ht="48" thickBot="1" x14ac:dyDescent="0.3">
      <c r="B14" s="4" t="s">
        <v>43</v>
      </c>
      <c r="C14" s="6" t="s">
        <v>243</v>
      </c>
      <c r="D14" s="2" t="s">
        <v>240</v>
      </c>
    </row>
    <row r="15" spans="2:4" ht="16.5" thickBot="1" x14ac:dyDescent="0.3">
      <c r="B15" s="4" t="s">
        <v>111</v>
      </c>
      <c r="C15" s="6" t="s">
        <v>244</v>
      </c>
      <c r="D15" s="2" t="s">
        <v>240</v>
      </c>
    </row>
    <row r="16" spans="2:4" ht="16.5" thickBot="1" x14ac:dyDescent="0.3">
      <c r="B16" s="4" t="s">
        <v>245</v>
      </c>
      <c r="C16" s="6" t="s">
        <v>246</v>
      </c>
      <c r="D16" s="2" t="s">
        <v>247</v>
      </c>
    </row>
    <row r="17" spans="2:4" ht="16.5" thickBot="1" x14ac:dyDescent="0.3">
      <c r="B17" s="4" t="s">
        <v>45</v>
      </c>
      <c r="C17" s="82" t="s">
        <v>248</v>
      </c>
      <c r="D17" s="83"/>
    </row>
    <row r="18" spans="2:4" ht="32.25" thickBot="1" x14ac:dyDescent="0.3">
      <c r="B18" s="4" t="s">
        <v>47</v>
      </c>
      <c r="C18" s="6" t="s">
        <v>249</v>
      </c>
      <c r="D18" s="2" t="s">
        <v>240</v>
      </c>
    </row>
    <row r="19" spans="2:4" ht="48" thickBot="1" x14ac:dyDescent="0.3">
      <c r="B19" s="4" t="s">
        <v>48</v>
      </c>
      <c r="C19" s="6" t="s">
        <v>250</v>
      </c>
      <c r="D19" s="2" t="s">
        <v>240</v>
      </c>
    </row>
    <row r="20" spans="2:4" ht="32.25" thickBot="1" x14ac:dyDescent="0.3">
      <c r="B20" s="4" t="s">
        <v>117</v>
      </c>
      <c r="C20" s="6" t="s">
        <v>251</v>
      </c>
      <c r="D20" s="2" t="s">
        <v>240</v>
      </c>
    </row>
    <row r="21" spans="2:4" ht="16.5" thickBot="1" x14ac:dyDescent="0.3">
      <c r="B21" s="4" t="s">
        <v>252</v>
      </c>
      <c r="C21" s="82" t="s">
        <v>253</v>
      </c>
      <c r="D21" s="83"/>
    </row>
    <row r="22" spans="2:4" ht="32.25" thickBot="1" x14ac:dyDescent="0.3">
      <c r="B22" s="4" t="s">
        <v>254</v>
      </c>
      <c r="C22" s="6" t="s">
        <v>255</v>
      </c>
      <c r="D22" s="2" t="s">
        <v>247</v>
      </c>
    </row>
    <row r="23" spans="2:4" ht="16.5" thickBot="1" x14ac:dyDescent="0.3">
      <c r="B23" s="4" t="s">
        <v>256</v>
      </c>
      <c r="C23" s="6" t="s">
        <v>257</v>
      </c>
      <c r="D23" s="2" t="s">
        <v>240</v>
      </c>
    </row>
    <row r="24" spans="2:4" ht="16.5" thickBot="1" x14ac:dyDescent="0.3">
      <c r="B24" s="4" t="s">
        <v>258</v>
      </c>
      <c r="C24" s="6" t="s">
        <v>259</v>
      </c>
      <c r="D24" s="2" t="s">
        <v>247</v>
      </c>
    </row>
    <row r="25" spans="2:4" ht="16.5" thickBot="1" x14ac:dyDescent="0.3">
      <c r="B25" s="4" t="s">
        <v>260</v>
      </c>
      <c r="C25" s="6" t="s">
        <v>261</v>
      </c>
      <c r="D25" s="2" t="s">
        <v>247</v>
      </c>
    </row>
    <row r="26" spans="2:4" ht="16.5" thickBot="1" x14ac:dyDescent="0.3">
      <c r="B26" s="4" t="s">
        <v>262</v>
      </c>
      <c r="C26" s="6" t="s">
        <v>263</v>
      </c>
      <c r="D26" s="2" t="s">
        <v>240</v>
      </c>
    </row>
    <row r="27" spans="2:4" ht="16.5" thickBot="1" x14ac:dyDescent="0.3">
      <c r="B27" s="4" t="s">
        <v>264</v>
      </c>
      <c r="C27" s="82" t="s">
        <v>265</v>
      </c>
      <c r="D27" s="83"/>
    </row>
    <row r="28" spans="2:4" ht="16.5" thickBot="1" x14ac:dyDescent="0.3">
      <c r="B28" s="4" t="s">
        <v>266</v>
      </c>
      <c r="C28" s="6" t="s">
        <v>267</v>
      </c>
      <c r="D28" s="2" t="s">
        <v>247</v>
      </c>
    </row>
    <row r="29" spans="2:4" ht="48" thickBot="1" x14ac:dyDescent="0.3">
      <c r="B29" s="4" t="s">
        <v>268</v>
      </c>
      <c r="C29" s="6" t="s">
        <v>269</v>
      </c>
      <c r="D29" s="2" t="s">
        <v>240</v>
      </c>
    </row>
    <row r="30" spans="2:4" ht="32.25" thickBot="1" x14ac:dyDescent="0.3">
      <c r="B30" s="4" t="s">
        <v>270</v>
      </c>
      <c r="C30" s="6" t="s">
        <v>271</v>
      </c>
      <c r="D30" s="2" t="s">
        <v>240</v>
      </c>
    </row>
    <row r="31" spans="2:4" ht="32.25" thickBot="1" x14ac:dyDescent="0.3">
      <c r="B31" s="4" t="s">
        <v>272</v>
      </c>
      <c r="C31" s="6" t="s">
        <v>273</v>
      </c>
      <c r="D31" s="2" t="s">
        <v>240</v>
      </c>
    </row>
  </sheetData>
  <mergeCells count="4">
    <mergeCell ref="C10:D10"/>
    <mergeCell ref="C17:D17"/>
    <mergeCell ref="C21:D21"/>
    <mergeCell ref="C27:D27"/>
  </mergeCells>
  <pageMargins left="0" right="0" top="0" bottom="0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40F85-35BA-426F-9D69-54E152F4638D}">
  <sheetPr>
    <tabColor rgb="FFFFC000"/>
  </sheetPr>
  <dimension ref="B1:F57"/>
  <sheetViews>
    <sheetView view="pageBreakPreview" topLeftCell="A25" zoomScale="136" zoomScaleNormal="100" zoomScaleSheetLayoutView="136" workbookViewId="0">
      <selection activeCell="C40" sqref="C40:D40"/>
    </sheetView>
  </sheetViews>
  <sheetFormatPr defaultColWidth="8.85546875" defaultRowHeight="15.75" x14ac:dyDescent="0.25"/>
  <cols>
    <col min="1" max="1" width="1.140625" style="23" customWidth="1"/>
    <col min="2" max="2" width="26.7109375" style="23" customWidth="1"/>
    <col min="3" max="6" width="17.7109375" style="23" customWidth="1"/>
    <col min="7" max="16384" width="8.85546875" style="23"/>
  </cols>
  <sheetData>
    <row r="1" spans="2:6" x14ac:dyDescent="0.25">
      <c r="B1" s="7"/>
      <c r="F1" s="21" t="s">
        <v>274</v>
      </c>
    </row>
    <row r="2" spans="2:6" x14ac:dyDescent="0.25">
      <c r="B2" s="7"/>
      <c r="F2" s="21" t="s">
        <v>1</v>
      </c>
    </row>
    <row r="3" spans="2:6" x14ac:dyDescent="0.25">
      <c r="B3" s="7"/>
      <c r="F3" s="21" t="s">
        <v>359</v>
      </c>
    </row>
    <row r="4" spans="2:6" x14ac:dyDescent="0.25">
      <c r="B4" s="7"/>
    </row>
    <row r="5" spans="2:6" x14ac:dyDescent="0.25">
      <c r="B5" s="7"/>
    </row>
    <row r="6" spans="2:6" x14ac:dyDescent="0.25">
      <c r="B6" s="62" t="s">
        <v>375</v>
      </c>
      <c r="C6" s="62"/>
      <c r="D6" s="62"/>
      <c r="E6" s="62"/>
      <c r="F6" s="62"/>
    </row>
    <row r="7" spans="2:6" x14ac:dyDescent="0.25">
      <c r="B7" s="63" t="str">
        <f>'7.1'!Y6</f>
        <v>ООО "ЭСК "Энергосеть"</v>
      </c>
      <c r="C7" s="63"/>
      <c r="D7" s="63"/>
      <c r="E7" s="63"/>
      <c r="F7" s="63"/>
    </row>
    <row r="8" spans="2:6" x14ac:dyDescent="0.25">
      <c r="B8" s="63" t="str">
        <f>'7.1'!Y7</f>
        <v>I квартал 2026</v>
      </c>
      <c r="C8" s="63"/>
      <c r="D8" s="63"/>
      <c r="E8" s="63"/>
      <c r="F8" s="63"/>
    </row>
    <row r="9" spans="2:6" x14ac:dyDescent="0.25">
      <c r="B9" s="7"/>
    </row>
    <row r="10" spans="2:6" x14ac:dyDescent="0.25">
      <c r="B10" s="62" t="s">
        <v>275</v>
      </c>
      <c r="C10" s="62"/>
      <c r="D10" s="62"/>
      <c r="E10" s="62"/>
      <c r="F10" s="62"/>
    </row>
    <row r="11" spans="2:6" x14ac:dyDescent="0.25">
      <c r="B11" s="62" t="s">
        <v>276</v>
      </c>
      <c r="C11" s="62"/>
      <c r="D11" s="62"/>
      <c r="E11" s="62"/>
      <c r="F11" s="62"/>
    </row>
    <row r="12" spans="2:6" x14ac:dyDescent="0.25">
      <c r="B12" s="7"/>
    </row>
    <row r="13" spans="2:6" x14ac:dyDescent="0.25">
      <c r="B13" s="7"/>
      <c r="D13" s="62" t="s">
        <v>362</v>
      </c>
      <c r="E13" s="62"/>
      <c r="F13" s="62"/>
    </row>
    <row r="14" spans="2:6" x14ac:dyDescent="0.25">
      <c r="B14" s="7"/>
      <c r="D14" s="62" t="s">
        <v>361</v>
      </c>
      <c r="E14" s="62"/>
      <c r="F14" s="62"/>
    </row>
    <row r="15" spans="2:6" x14ac:dyDescent="0.25">
      <c r="B15" s="7"/>
      <c r="D15" s="28"/>
      <c r="E15" s="62" t="s">
        <v>363</v>
      </c>
      <c r="F15" s="62"/>
    </row>
    <row r="16" spans="2:6" ht="18.75" x14ac:dyDescent="0.25">
      <c r="B16" s="7"/>
      <c r="D16" s="34" t="s">
        <v>365</v>
      </c>
      <c r="E16" s="27"/>
      <c r="F16" s="19"/>
    </row>
    <row r="17" spans="2:6" x14ac:dyDescent="0.25">
      <c r="B17" s="7"/>
      <c r="D17" s="24">
        <v>46051</v>
      </c>
      <c r="E17" s="29"/>
      <c r="F17" s="29"/>
    </row>
    <row r="18" spans="2:6" x14ac:dyDescent="0.25">
      <c r="B18" s="7"/>
      <c r="C18" s="19"/>
      <c r="D18" s="21" t="s">
        <v>6</v>
      </c>
      <c r="E18" s="19"/>
      <c r="F18" s="21"/>
    </row>
    <row r="19" spans="2:6" x14ac:dyDescent="0.25">
      <c r="B19" s="7"/>
      <c r="C19" s="18"/>
      <c r="D19" s="18"/>
      <c r="E19" s="18"/>
      <c r="F19" s="18"/>
    </row>
    <row r="20" spans="2:6" ht="31.5" x14ac:dyDescent="0.25">
      <c r="B20" s="15" t="s">
        <v>277</v>
      </c>
      <c r="C20" s="75"/>
      <c r="D20" s="75"/>
      <c r="E20" s="75"/>
      <c r="F20" s="75"/>
    </row>
    <row r="21" spans="2:6" ht="78" customHeight="1" x14ac:dyDescent="0.25">
      <c r="B21" s="15" t="s">
        <v>278</v>
      </c>
      <c r="C21" s="75" t="s">
        <v>279</v>
      </c>
      <c r="D21" s="75"/>
      <c r="E21" s="75" t="s">
        <v>280</v>
      </c>
      <c r="F21" s="75"/>
    </row>
    <row r="22" spans="2:6" x14ac:dyDescent="0.25">
      <c r="B22" s="15">
        <v>1</v>
      </c>
      <c r="C22" s="75">
        <v>2</v>
      </c>
      <c r="D22" s="75"/>
      <c r="E22" s="75">
        <v>3</v>
      </c>
      <c r="F22" s="75"/>
    </row>
    <row r="23" spans="2:6" x14ac:dyDescent="0.25">
      <c r="B23" s="17" t="s">
        <v>281</v>
      </c>
      <c r="C23" s="75"/>
      <c r="D23" s="75"/>
      <c r="E23" s="75"/>
      <c r="F23" s="75"/>
    </row>
    <row r="24" spans="2:6" x14ac:dyDescent="0.25">
      <c r="B24" s="17" t="s">
        <v>282</v>
      </c>
      <c r="C24" s="75"/>
      <c r="D24" s="75"/>
      <c r="E24" s="75"/>
      <c r="F24" s="75"/>
    </row>
    <row r="25" spans="2:6" ht="47.25" x14ac:dyDescent="0.25">
      <c r="B25" s="17" t="s">
        <v>283</v>
      </c>
      <c r="C25" s="75"/>
      <c r="D25" s="75"/>
      <c r="E25" s="75"/>
      <c r="F25" s="75"/>
    </row>
    <row r="26" spans="2:6" x14ac:dyDescent="0.25">
      <c r="B26" s="17" t="s">
        <v>284</v>
      </c>
      <c r="C26" s="75"/>
      <c r="D26" s="75"/>
      <c r="E26" s="75"/>
      <c r="F26" s="75"/>
    </row>
    <row r="27" spans="2:6" x14ac:dyDescent="0.25">
      <c r="B27" s="17" t="s">
        <v>285</v>
      </c>
      <c r="C27" s="75"/>
      <c r="D27" s="75"/>
      <c r="E27" s="75"/>
      <c r="F27" s="75"/>
    </row>
    <row r="28" spans="2:6" x14ac:dyDescent="0.25">
      <c r="B28" s="17" t="s">
        <v>286</v>
      </c>
      <c r="C28" s="75"/>
      <c r="D28" s="75"/>
      <c r="E28" s="75"/>
      <c r="F28" s="75"/>
    </row>
    <row r="29" spans="2:6" ht="31.5" x14ac:dyDescent="0.25">
      <c r="B29" s="17" t="s">
        <v>287</v>
      </c>
      <c r="C29" s="75"/>
      <c r="D29" s="75"/>
      <c r="E29" s="75"/>
      <c r="F29" s="75"/>
    </row>
    <row r="30" spans="2:6" x14ac:dyDescent="0.25">
      <c r="B30" s="17" t="s">
        <v>288</v>
      </c>
      <c r="C30" s="75"/>
      <c r="D30" s="75"/>
      <c r="E30" s="75"/>
      <c r="F30" s="75"/>
    </row>
    <row r="31" spans="2:6" x14ac:dyDescent="0.25">
      <c r="B31" s="17" t="s">
        <v>289</v>
      </c>
      <c r="C31" s="75"/>
      <c r="D31" s="75"/>
      <c r="E31" s="75"/>
      <c r="F31" s="75"/>
    </row>
    <row r="32" spans="2:6" x14ac:dyDescent="0.25">
      <c r="B32" s="17" t="s">
        <v>290</v>
      </c>
      <c r="C32" s="75"/>
      <c r="D32" s="75"/>
      <c r="E32" s="75"/>
      <c r="F32" s="75"/>
    </row>
    <row r="33" spans="2:6" ht="47.25" x14ac:dyDescent="0.25">
      <c r="B33" s="33" t="s">
        <v>291</v>
      </c>
      <c r="C33" s="75"/>
      <c r="D33" s="75"/>
      <c r="E33" s="75"/>
      <c r="F33" s="75"/>
    </row>
    <row r="34" spans="2:6" x14ac:dyDescent="0.25">
      <c r="B34" s="17" t="s">
        <v>292</v>
      </c>
      <c r="C34" s="75"/>
      <c r="D34" s="75"/>
      <c r="E34" s="75"/>
      <c r="F34" s="75"/>
    </row>
    <row r="35" spans="2:6" x14ac:dyDescent="0.25">
      <c r="B35" s="17" t="s">
        <v>293</v>
      </c>
      <c r="C35" s="75"/>
      <c r="D35" s="75"/>
      <c r="E35" s="75"/>
      <c r="F35" s="75"/>
    </row>
    <row r="36" spans="2:6" x14ac:dyDescent="0.25">
      <c r="B36" s="17" t="s">
        <v>294</v>
      </c>
      <c r="C36" s="75"/>
      <c r="D36" s="75"/>
      <c r="E36" s="75"/>
      <c r="F36" s="75"/>
    </row>
    <row r="37" spans="2:6" x14ac:dyDescent="0.25">
      <c r="B37" s="17" t="s">
        <v>295</v>
      </c>
      <c r="C37" s="75"/>
      <c r="D37" s="75"/>
      <c r="E37" s="75"/>
      <c r="F37" s="75"/>
    </row>
    <row r="38" spans="2:6" ht="31.5" x14ac:dyDescent="0.25">
      <c r="B38" s="17" t="s">
        <v>296</v>
      </c>
      <c r="C38" s="75"/>
      <c r="D38" s="75"/>
      <c r="E38" s="75"/>
      <c r="F38" s="75"/>
    </row>
    <row r="39" spans="2:6" x14ac:dyDescent="0.25">
      <c r="B39" s="31" t="s">
        <v>297</v>
      </c>
      <c r="C39" s="75"/>
      <c r="D39" s="75"/>
      <c r="E39" s="75"/>
      <c r="F39" s="75"/>
    </row>
    <row r="40" spans="2:6" ht="31.5" x14ac:dyDescent="0.25">
      <c r="B40" s="17" t="s">
        <v>298</v>
      </c>
      <c r="C40" s="75"/>
      <c r="D40" s="75"/>
      <c r="E40" s="75"/>
      <c r="F40" s="75"/>
    </row>
    <row r="41" spans="2:6" x14ac:dyDescent="0.25">
      <c r="B41" s="32" t="s">
        <v>299</v>
      </c>
      <c r="C41" s="75"/>
      <c r="D41" s="75"/>
      <c r="E41" s="75"/>
      <c r="F41" s="75"/>
    </row>
    <row r="42" spans="2:6" x14ac:dyDescent="0.25">
      <c r="B42" s="32" t="s">
        <v>300</v>
      </c>
      <c r="C42" s="75"/>
      <c r="D42" s="75"/>
      <c r="E42" s="75"/>
      <c r="F42" s="75"/>
    </row>
    <row r="43" spans="2:6" x14ac:dyDescent="0.25">
      <c r="B43" s="32" t="s">
        <v>301</v>
      </c>
      <c r="C43" s="75"/>
      <c r="D43" s="75"/>
      <c r="E43" s="75"/>
      <c r="F43" s="75"/>
    </row>
    <row r="44" spans="2:6" ht="47.25" x14ac:dyDescent="0.25">
      <c r="B44" s="17" t="s">
        <v>302</v>
      </c>
      <c r="C44" s="75"/>
      <c r="D44" s="75"/>
      <c r="E44" s="75"/>
      <c r="F44" s="75"/>
    </row>
    <row r="45" spans="2:6" ht="40.9" customHeight="1" x14ac:dyDescent="0.25">
      <c r="B45" s="75" t="s">
        <v>303</v>
      </c>
      <c r="C45" s="75"/>
      <c r="D45" s="75"/>
      <c r="E45" s="75"/>
      <c r="F45" s="75"/>
    </row>
    <row r="46" spans="2:6" ht="63" x14ac:dyDescent="0.25">
      <c r="B46" s="17" t="s">
        <v>304</v>
      </c>
      <c r="C46" s="75"/>
      <c r="D46" s="75"/>
      <c r="E46" s="75"/>
      <c r="F46" s="75"/>
    </row>
    <row r="47" spans="2:6" ht="31.5" x14ac:dyDescent="0.25">
      <c r="B47" s="17" t="s">
        <v>305</v>
      </c>
      <c r="C47" s="75"/>
      <c r="D47" s="75"/>
      <c r="E47" s="75"/>
      <c r="F47" s="75"/>
    </row>
    <row r="48" spans="2:6" ht="47.25" x14ac:dyDescent="0.25">
      <c r="B48" s="17" t="s">
        <v>306</v>
      </c>
      <c r="C48" s="75"/>
      <c r="D48" s="75"/>
      <c r="E48" s="75"/>
      <c r="F48" s="75"/>
    </row>
    <row r="49" spans="2:6" ht="31.5" x14ac:dyDescent="0.25">
      <c r="B49" s="17" t="s">
        <v>307</v>
      </c>
      <c r="C49" s="75"/>
      <c r="D49" s="75"/>
      <c r="E49" s="75"/>
      <c r="F49" s="75"/>
    </row>
    <row r="50" spans="2:6" ht="28.15" customHeight="1" x14ac:dyDescent="0.25">
      <c r="B50" s="75" t="s">
        <v>308</v>
      </c>
      <c r="C50" s="75"/>
      <c r="D50" s="75"/>
      <c r="E50" s="75"/>
      <c r="F50" s="75"/>
    </row>
    <row r="51" spans="2:6" ht="31.5" x14ac:dyDescent="0.25">
      <c r="B51" s="17" t="s">
        <v>309</v>
      </c>
      <c r="C51" s="75"/>
      <c r="D51" s="75"/>
      <c r="E51" s="75"/>
      <c r="F51" s="75"/>
    </row>
    <row r="52" spans="2:6" x14ac:dyDescent="0.25">
      <c r="B52" s="17" t="s">
        <v>310</v>
      </c>
      <c r="C52" s="75"/>
      <c r="D52" s="75"/>
      <c r="E52" s="75"/>
      <c r="F52" s="75"/>
    </row>
    <row r="53" spans="2:6" x14ac:dyDescent="0.25">
      <c r="B53" s="17" t="s">
        <v>311</v>
      </c>
      <c r="C53" s="75"/>
      <c r="D53" s="75"/>
      <c r="E53" s="75"/>
      <c r="F53" s="75"/>
    </row>
    <row r="54" spans="2:6" ht="31.5" x14ac:dyDescent="0.25">
      <c r="B54" s="17" t="s">
        <v>312</v>
      </c>
      <c r="C54" s="75"/>
      <c r="D54" s="75"/>
      <c r="E54" s="75"/>
      <c r="F54" s="75"/>
    </row>
    <row r="56" spans="2:6" x14ac:dyDescent="0.25">
      <c r="B56" s="7" t="s">
        <v>53</v>
      </c>
    </row>
    <row r="57" spans="2:6" x14ac:dyDescent="0.25">
      <c r="B57" s="19" t="s">
        <v>313</v>
      </c>
    </row>
  </sheetData>
  <mergeCells count="68">
    <mergeCell ref="C53:F53"/>
    <mergeCell ref="C48:F48"/>
    <mergeCell ref="C49:F49"/>
    <mergeCell ref="B50:F50"/>
    <mergeCell ref="C51:F51"/>
    <mergeCell ref="C52:F52"/>
    <mergeCell ref="C21:D21"/>
    <mergeCell ref="C20:D20"/>
    <mergeCell ref="E20:F20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54:F54"/>
    <mergeCell ref="B6:F6"/>
    <mergeCell ref="B7:F7"/>
    <mergeCell ref="B8:F8"/>
    <mergeCell ref="B10:F10"/>
    <mergeCell ref="B11:F11"/>
    <mergeCell ref="E15:F15"/>
    <mergeCell ref="D13:F13"/>
    <mergeCell ref="D14:F14"/>
    <mergeCell ref="C44:D44"/>
    <mergeCell ref="E44:F44"/>
    <mergeCell ref="B45:F45"/>
    <mergeCell ref="C46:F46"/>
    <mergeCell ref="C47:F47"/>
    <mergeCell ref="C41:D41"/>
    <mergeCell ref="E41:F41"/>
  </mergeCells>
  <pageMargins left="0" right="0" top="0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66F71-AF80-4A3E-81E4-D2986A4ED4AE}">
  <dimension ref="B1:L61"/>
  <sheetViews>
    <sheetView tabSelected="1" view="pageBreakPreview" topLeftCell="A4" zoomScaleNormal="100" zoomScaleSheetLayoutView="100" workbookViewId="0">
      <selection activeCell="A50" sqref="A50:XFD53"/>
    </sheetView>
  </sheetViews>
  <sheetFormatPr defaultColWidth="8.85546875" defaultRowHeight="15.75" x14ac:dyDescent="0.25"/>
  <cols>
    <col min="1" max="1" width="1.140625" style="23" customWidth="1"/>
    <col min="2" max="2" width="5.5703125" style="23" customWidth="1"/>
    <col min="3" max="3" width="37.7109375" style="23" customWidth="1"/>
    <col min="4" max="8" width="10.28515625" style="23" customWidth="1"/>
    <col min="9" max="12" width="10.42578125" style="23" customWidth="1"/>
    <col min="13" max="16384" width="8.85546875" style="23"/>
  </cols>
  <sheetData>
    <row r="1" spans="2:12" x14ac:dyDescent="0.25">
      <c r="B1" s="7"/>
      <c r="L1" s="21" t="s">
        <v>314</v>
      </c>
    </row>
    <row r="2" spans="2:12" x14ac:dyDescent="0.25">
      <c r="B2" s="7"/>
      <c r="L2" s="21" t="s">
        <v>1</v>
      </c>
    </row>
    <row r="3" spans="2:12" x14ac:dyDescent="0.25">
      <c r="B3" s="7"/>
      <c r="L3" s="21" t="s">
        <v>359</v>
      </c>
    </row>
    <row r="4" spans="2:12" x14ac:dyDescent="0.25">
      <c r="B4" s="7"/>
    </row>
    <row r="5" spans="2:12" x14ac:dyDescent="0.25">
      <c r="B5" s="62" t="s">
        <v>376</v>
      </c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2" x14ac:dyDescent="0.25">
      <c r="B6" s="63" t="str">
        <f>'7.1'!Y6</f>
        <v>ООО "ЭСК "Энергосеть"</v>
      </c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2:12" x14ac:dyDescent="0.25">
      <c r="B7" s="63" t="str">
        <f>'7.1'!Y7</f>
        <v>I квартал 2026</v>
      </c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2:12" x14ac:dyDescent="0.25">
      <c r="B8" s="7" t="s">
        <v>368</v>
      </c>
    </row>
    <row r="9" spans="2:12" x14ac:dyDescent="0.25">
      <c r="B9" s="7"/>
      <c r="I9" s="62" t="s">
        <v>362</v>
      </c>
      <c r="J9" s="62"/>
      <c r="K9" s="62"/>
      <c r="L9" s="62"/>
    </row>
    <row r="10" spans="2:12" x14ac:dyDescent="0.25">
      <c r="B10" s="7"/>
      <c r="I10" s="62" t="s">
        <v>361</v>
      </c>
      <c r="J10" s="62"/>
      <c r="K10" s="62"/>
      <c r="L10" s="62"/>
    </row>
    <row r="11" spans="2:12" x14ac:dyDescent="0.25">
      <c r="B11" s="7"/>
      <c r="I11" s="64"/>
      <c r="J11" s="64"/>
      <c r="K11" s="62" t="s">
        <v>363</v>
      </c>
      <c r="L11" s="62"/>
    </row>
    <row r="12" spans="2:12" ht="18.75" x14ac:dyDescent="0.25">
      <c r="B12" s="7"/>
      <c r="I12" s="73" t="s">
        <v>365</v>
      </c>
      <c r="J12" s="73"/>
      <c r="L12" s="21" t="s">
        <v>364</v>
      </c>
    </row>
    <row r="13" spans="2:12" x14ac:dyDescent="0.25">
      <c r="B13" s="7"/>
      <c r="I13" s="66">
        <f>'7.1'!Y13</f>
        <v>46154</v>
      </c>
      <c r="J13" s="66"/>
      <c r="K13" s="29"/>
      <c r="L13" s="22"/>
    </row>
    <row r="14" spans="2:12" x14ac:dyDescent="0.25">
      <c r="B14" s="7"/>
      <c r="J14" s="21" t="s">
        <v>6</v>
      </c>
      <c r="L14" s="21"/>
    </row>
    <row r="15" spans="2:12" x14ac:dyDescent="0.25">
      <c r="B15" s="7"/>
    </row>
    <row r="16" spans="2:12" ht="43.15" customHeight="1" x14ac:dyDescent="0.25">
      <c r="B16" s="67" t="s">
        <v>134</v>
      </c>
      <c r="C16" s="67" t="s">
        <v>315</v>
      </c>
      <c r="D16" s="67" t="s">
        <v>316</v>
      </c>
      <c r="E16" s="67"/>
      <c r="F16" s="67"/>
      <c r="G16" s="67" t="s">
        <v>317</v>
      </c>
      <c r="H16" s="67"/>
      <c r="I16" s="67" t="s">
        <v>318</v>
      </c>
      <c r="J16" s="67"/>
      <c r="K16" s="67"/>
      <c r="L16" s="67"/>
    </row>
    <row r="17" spans="2:12" ht="120" x14ac:dyDescent="0.25">
      <c r="B17" s="67"/>
      <c r="C17" s="67"/>
      <c r="D17" s="20" t="s">
        <v>319</v>
      </c>
      <c r="E17" s="20" t="s">
        <v>320</v>
      </c>
      <c r="F17" s="20" t="s">
        <v>321</v>
      </c>
      <c r="G17" s="20" t="s">
        <v>322</v>
      </c>
      <c r="H17" s="20" t="s">
        <v>73</v>
      </c>
      <c r="I17" s="20" t="s">
        <v>323</v>
      </c>
      <c r="J17" s="20" t="s">
        <v>324</v>
      </c>
      <c r="K17" s="20" t="s">
        <v>325</v>
      </c>
      <c r="L17" s="20" t="s">
        <v>326</v>
      </c>
    </row>
    <row r="18" spans="2:12" x14ac:dyDescent="0.25">
      <c r="B18" s="15"/>
      <c r="C18" s="15" t="s">
        <v>31</v>
      </c>
      <c r="D18" s="38">
        <f>D19+D48</f>
        <v>0</v>
      </c>
      <c r="E18" s="38">
        <f>E19+E48</f>
        <v>0</v>
      </c>
      <c r="F18" s="38">
        <f>F19+F48</f>
        <v>8.3099999999999987</v>
      </c>
      <c r="G18" s="15"/>
      <c r="H18" s="15"/>
      <c r="I18" s="15"/>
      <c r="J18" s="15"/>
      <c r="K18" s="15"/>
      <c r="L18" s="15"/>
    </row>
    <row r="19" spans="2:12" ht="31.5" x14ac:dyDescent="0.25">
      <c r="B19" s="15" t="s">
        <v>32</v>
      </c>
      <c r="C19" s="15" t="s">
        <v>33</v>
      </c>
      <c r="D19" s="38">
        <f>D20</f>
        <v>0</v>
      </c>
      <c r="E19" s="38">
        <f>E20</f>
        <v>0</v>
      </c>
      <c r="F19" s="38">
        <f>F20</f>
        <v>0</v>
      </c>
      <c r="G19" s="15"/>
      <c r="H19" s="15"/>
      <c r="I19" s="15"/>
      <c r="J19" s="15"/>
      <c r="K19" s="15"/>
      <c r="L19" s="15"/>
    </row>
    <row r="20" spans="2:12" ht="31.5" x14ac:dyDescent="0.25">
      <c r="B20" s="15" t="s">
        <v>34</v>
      </c>
      <c r="C20" s="15" t="s">
        <v>35</v>
      </c>
      <c r="D20" s="38">
        <f>SUM(D21:D35)</f>
        <v>0</v>
      </c>
      <c r="E20" s="38">
        <f>SUM(E21:E35)</f>
        <v>0</v>
      </c>
      <c r="F20" s="38">
        <f>SUM(F21:F35)</f>
        <v>0</v>
      </c>
      <c r="G20" s="15"/>
      <c r="H20" s="15"/>
      <c r="I20" s="15"/>
      <c r="J20" s="15"/>
      <c r="K20" s="15"/>
      <c r="L20" s="15"/>
    </row>
    <row r="21" spans="2:12" ht="78.75" hidden="1" x14ac:dyDescent="0.25">
      <c r="B21" s="15">
        <v>1</v>
      </c>
      <c r="C21" s="35" t="s">
        <v>378</v>
      </c>
      <c r="D21" s="15">
        <v>0</v>
      </c>
      <c r="E21" s="15">
        <v>0</v>
      </c>
      <c r="F21" s="15">
        <v>0</v>
      </c>
      <c r="G21" s="15">
        <v>2025</v>
      </c>
      <c r="H21" s="15">
        <v>2025</v>
      </c>
      <c r="I21" s="15" t="s">
        <v>400</v>
      </c>
      <c r="J21" s="16"/>
      <c r="K21" s="16"/>
      <c r="L21" s="16"/>
    </row>
    <row r="22" spans="2:12" ht="78.75" hidden="1" x14ac:dyDescent="0.25">
      <c r="B22" s="15">
        <v>2</v>
      </c>
      <c r="C22" s="35" t="s">
        <v>379</v>
      </c>
      <c r="D22" s="15">
        <v>0</v>
      </c>
      <c r="E22" s="15">
        <v>0</v>
      </c>
      <c r="F22" s="15">
        <v>0</v>
      </c>
      <c r="G22" s="15">
        <v>2025</v>
      </c>
      <c r="H22" s="15">
        <v>2025</v>
      </c>
      <c r="I22" s="15" t="s">
        <v>400</v>
      </c>
      <c r="J22" s="16"/>
      <c r="K22" s="16"/>
      <c r="L22" s="16"/>
    </row>
    <row r="23" spans="2:12" ht="78.75" hidden="1" x14ac:dyDescent="0.25">
      <c r="B23" s="15">
        <v>3</v>
      </c>
      <c r="C23" s="35" t="s">
        <v>380</v>
      </c>
      <c r="D23" s="15">
        <v>0</v>
      </c>
      <c r="E23" s="15">
        <v>0</v>
      </c>
      <c r="F23" s="15">
        <v>0</v>
      </c>
      <c r="G23" s="15">
        <v>2025</v>
      </c>
      <c r="H23" s="15">
        <v>2025</v>
      </c>
      <c r="I23" s="15" t="s">
        <v>400</v>
      </c>
      <c r="J23" s="16"/>
      <c r="K23" s="16"/>
      <c r="L23" s="16"/>
    </row>
    <row r="24" spans="2:12" ht="63" hidden="1" x14ac:dyDescent="0.25">
      <c r="B24" s="15">
        <v>4</v>
      </c>
      <c r="C24" s="35" t="s">
        <v>381</v>
      </c>
      <c r="D24" s="15">
        <v>0</v>
      </c>
      <c r="E24" s="15">
        <v>0</v>
      </c>
      <c r="F24" s="15">
        <v>0</v>
      </c>
      <c r="G24" s="15">
        <v>2026</v>
      </c>
      <c r="H24" s="15">
        <v>2026</v>
      </c>
      <c r="I24" s="16"/>
      <c r="J24" s="16"/>
      <c r="K24" s="16"/>
      <c r="L24" s="16"/>
    </row>
    <row r="25" spans="2:12" ht="94.5" hidden="1" x14ac:dyDescent="0.25">
      <c r="B25" s="15">
        <v>5</v>
      </c>
      <c r="C25" s="35" t="s">
        <v>382</v>
      </c>
      <c r="D25" s="15">
        <v>0</v>
      </c>
      <c r="E25" s="15">
        <v>0</v>
      </c>
      <c r="F25" s="15">
        <v>0</v>
      </c>
      <c r="G25" s="15">
        <v>2026</v>
      </c>
      <c r="H25" s="15">
        <v>2026</v>
      </c>
      <c r="I25" s="16"/>
      <c r="J25" s="16"/>
      <c r="K25" s="16"/>
      <c r="L25" s="16"/>
    </row>
    <row r="26" spans="2:12" ht="63" hidden="1" x14ac:dyDescent="0.25">
      <c r="B26" s="15">
        <v>6</v>
      </c>
      <c r="C26" s="35" t="s">
        <v>383</v>
      </c>
      <c r="D26" s="15">
        <v>0</v>
      </c>
      <c r="E26" s="15">
        <v>0</v>
      </c>
      <c r="F26" s="15">
        <v>0</v>
      </c>
      <c r="G26" s="15">
        <v>2026</v>
      </c>
      <c r="H26" s="15">
        <v>2026</v>
      </c>
      <c r="I26" s="16"/>
      <c r="J26" s="16"/>
      <c r="K26" s="16"/>
      <c r="L26" s="16"/>
    </row>
    <row r="27" spans="2:12" ht="63" hidden="1" x14ac:dyDescent="0.25">
      <c r="B27" s="15">
        <v>7</v>
      </c>
      <c r="C27" s="35" t="s">
        <v>384</v>
      </c>
      <c r="D27" s="15">
        <v>0</v>
      </c>
      <c r="E27" s="15">
        <v>0</v>
      </c>
      <c r="F27" s="15">
        <v>0</v>
      </c>
      <c r="G27" s="15">
        <v>2026</v>
      </c>
      <c r="H27" s="15">
        <v>2026</v>
      </c>
      <c r="I27" s="16"/>
      <c r="J27" s="16"/>
      <c r="K27" s="16"/>
      <c r="L27" s="16"/>
    </row>
    <row r="28" spans="2:12" ht="63" hidden="1" x14ac:dyDescent="0.25">
      <c r="B28" s="15">
        <v>8</v>
      </c>
      <c r="C28" s="35" t="s">
        <v>385</v>
      </c>
      <c r="D28" s="15">
        <v>0</v>
      </c>
      <c r="E28" s="15">
        <v>0</v>
      </c>
      <c r="F28" s="15">
        <v>0</v>
      </c>
      <c r="G28" s="15">
        <v>2026</v>
      </c>
      <c r="H28" s="15">
        <v>2026</v>
      </c>
      <c r="I28" s="16"/>
      <c r="J28" s="16"/>
      <c r="K28" s="16"/>
      <c r="L28" s="16"/>
    </row>
    <row r="29" spans="2:12" ht="63" x14ac:dyDescent="0.25">
      <c r="B29" s="15">
        <v>9</v>
      </c>
      <c r="C29" s="35" t="s">
        <v>386</v>
      </c>
      <c r="D29" s="15">
        <v>0</v>
      </c>
      <c r="E29" s="15">
        <v>0</v>
      </c>
      <c r="F29" s="15">
        <v>0</v>
      </c>
      <c r="G29" s="15">
        <v>2026</v>
      </c>
      <c r="H29" s="15">
        <v>2026</v>
      </c>
      <c r="I29" s="16"/>
      <c r="J29" s="16"/>
      <c r="K29" s="16"/>
      <c r="L29" s="16"/>
    </row>
    <row r="30" spans="2:12" ht="63" hidden="1" x14ac:dyDescent="0.25">
      <c r="B30" s="15">
        <v>10</v>
      </c>
      <c r="C30" s="35" t="s">
        <v>387</v>
      </c>
      <c r="D30" s="15">
        <v>0</v>
      </c>
      <c r="E30" s="15">
        <v>0</v>
      </c>
      <c r="F30" s="15">
        <v>0</v>
      </c>
      <c r="G30" s="15">
        <v>2027</v>
      </c>
      <c r="H30" s="15">
        <v>2027</v>
      </c>
      <c r="I30" s="16"/>
      <c r="J30" s="16"/>
      <c r="K30" s="16"/>
      <c r="L30" s="16"/>
    </row>
    <row r="31" spans="2:12" ht="63" hidden="1" x14ac:dyDescent="0.25">
      <c r="B31" s="15">
        <v>11</v>
      </c>
      <c r="C31" s="35" t="s">
        <v>388</v>
      </c>
      <c r="D31" s="15">
        <v>0</v>
      </c>
      <c r="E31" s="15">
        <v>0</v>
      </c>
      <c r="F31" s="15">
        <v>0</v>
      </c>
      <c r="G31" s="15">
        <v>2028</v>
      </c>
      <c r="H31" s="15">
        <v>2028</v>
      </c>
      <c r="I31" s="16"/>
      <c r="J31" s="16"/>
      <c r="K31" s="16"/>
      <c r="L31" s="16"/>
    </row>
    <row r="32" spans="2:12" ht="63" hidden="1" x14ac:dyDescent="0.25">
      <c r="B32" s="15">
        <v>12</v>
      </c>
      <c r="C32" s="35" t="s">
        <v>389</v>
      </c>
      <c r="D32" s="15">
        <v>0</v>
      </c>
      <c r="E32" s="15">
        <v>0</v>
      </c>
      <c r="F32" s="15">
        <v>0</v>
      </c>
      <c r="G32" s="15">
        <v>2028</v>
      </c>
      <c r="H32" s="15">
        <v>2028</v>
      </c>
      <c r="I32" s="16"/>
      <c r="J32" s="16"/>
      <c r="K32" s="16"/>
      <c r="L32" s="16"/>
    </row>
    <row r="33" spans="2:12" ht="78.75" hidden="1" x14ac:dyDescent="0.25">
      <c r="B33" s="15">
        <v>13</v>
      </c>
      <c r="C33" s="35" t="s">
        <v>390</v>
      </c>
      <c r="D33" s="15">
        <v>0</v>
      </c>
      <c r="E33" s="15">
        <v>0</v>
      </c>
      <c r="F33" s="15">
        <v>0</v>
      </c>
      <c r="G33" s="15">
        <v>2028</v>
      </c>
      <c r="H33" s="15">
        <v>2028</v>
      </c>
      <c r="I33" s="16"/>
      <c r="J33" s="16"/>
      <c r="K33" s="16"/>
      <c r="L33" s="16"/>
    </row>
    <row r="34" spans="2:12" ht="110.25" hidden="1" x14ac:dyDescent="0.25">
      <c r="B34" s="15">
        <v>14</v>
      </c>
      <c r="C34" s="35" t="s">
        <v>391</v>
      </c>
      <c r="D34" s="15">
        <v>0</v>
      </c>
      <c r="E34" s="15">
        <v>0</v>
      </c>
      <c r="F34" s="15">
        <v>0</v>
      </c>
      <c r="G34" s="15">
        <v>2029</v>
      </c>
      <c r="H34" s="15">
        <v>2029</v>
      </c>
      <c r="I34" s="16"/>
      <c r="J34" s="16"/>
      <c r="K34" s="16"/>
      <c r="L34" s="16"/>
    </row>
    <row r="35" spans="2:12" ht="47.25" hidden="1" x14ac:dyDescent="0.25">
      <c r="B35" s="15">
        <v>15</v>
      </c>
      <c r="C35" s="35" t="s">
        <v>392</v>
      </c>
      <c r="D35" s="15">
        <v>0</v>
      </c>
      <c r="E35" s="15">
        <v>0</v>
      </c>
      <c r="F35" s="15">
        <v>0</v>
      </c>
      <c r="G35" s="15">
        <v>2029</v>
      </c>
      <c r="H35" s="15">
        <v>2029</v>
      </c>
      <c r="I35" s="16"/>
      <c r="J35" s="16"/>
      <c r="K35" s="16"/>
      <c r="L35" s="16"/>
    </row>
    <row r="36" spans="2:12" ht="31.5" x14ac:dyDescent="0.25">
      <c r="B36" s="15" t="s">
        <v>39</v>
      </c>
      <c r="C36" s="15" t="s">
        <v>40</v>
      </c>
      <c r="D36" s="15"/>
      <c r="E36" s="15"/>
      <c r="F36" s="15"/>
      <c r="G36" s="15"/>
      <c r="H36" s="15"/>
      <c r="I36" s="15"/>
      <c r="J36" s="15"/>
      <c r="K36" s="15"/>
      <c r="L36" s="15"/>
    </row>
    <row r="37" spans="2:12" hidden="1" x14ac:dyDescent="0.25">
      <c r="B37" s="15">
        <v>1</v>
      </c>
      <c r="C37" s="15" t="s">
        <v>36</v>
      </c>
      <c r="D37" s="15"/>
      <c r="E37" s="15"/>
      <c r="F37" s="15"/>
      <c r="G37" s="15"/>
      <c r="H37" s="15"/>
      <c r="I37" s="15"/>
      <c r="J37" s="15"/>
      <c r="K37" s="15"/>
      <c r="L37" s="15"/>
    </row>
    <row r="38" spans="2:12" hidden="1" x14ac:dyDescent="0.25">
      <c r="B38" s="15">
        <v>2</v>
      </c>
      <c r="C38" s="15" t="s">
        <v>37</v>
      </c>
      <c r="D38" s="15"/>
      <c r="E38" s="15"/>
      <c r="F38" s="15"/>
      <c r="G38" s="15"/>
      <c r="H38" s="15"/>
      <c r="I38" s="15"/>
      <c r="J38" s="15"/>
      <c r="K38" s="15"/>
      <c r="L38" s="15"/>
    </row>
    <row r="39" spans="2:12" hidden="1" x14ac:dyDescent="0.25">
      <c r="B39" s="15" t="s">
        <v>38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2:12" ht="31.5" x14ac:dyDescent="0.25">
      <c r="B40" s="15" t="s">
        <v>41</v>
      </c>
      <c r="C40" s="15" t="s">
        <v>42</v>
      </c>
      <c r="D40" s="15"/>
      <c r="E40" s="15"/>
      <c r="F40" s="15"/>
      <c r="G40" s="15"/>
      <c r="H40" s="15"/>
      <c r="I40" s="15"/>
      <c r="J40" s="15"/>
      <c r="K40" s="15"/>
      <c r="L40" s="15"/>
    </row>
    <row r="41" spans="2:12" hidden="1" x14ac:dyDescent="0.25">
      <c r="B41" s="15">
        <v>1</v>
      </c>
      <c r="C41" s="15" t="s">
        <v>36</v>
      </c>
      <c r="D41" s="15"/>
      <c r="E41" s="15"/>
      <c r="F41" s="15"/>
      <c r="G41" s="15"/>
      <c r="H41" s="15"/>
      <c r="I41" s="15"/>
      <c r="J41" s="15"/>
      <c r="K41" s="15"/>
      <c r="L41" s="15"/>
    </row>
    <row r="42" spans="2:12" hidden="1" x14ac:dyDescent="0.25">
      <c r="B42" s="15">
        <v>2</v>
      </c>
      <c r="C42" s="15" t="s">
        <v>37</v>
      </c>
      <c r="D42" s="15"/>
      <c r="E42" s="15"/>
      <c r="F42" s="15"/>
      <c r="G42" s="15"/>
      <c r="H42" s="15"/>
      <c r="I42" s="15"/>
      <c r="J42" s="15"/>
      <c r="K42" s="15"/>
      <c r="L42" s="15"/>
    </row>
    <row r="43" spans="2:12" hidden="1" x14ac:dyDescent="0.25">
      <c r="B43" s="15" t="s">
        <v>38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2:12" ht="47.25" x14ac:dyDescent="0.25">
      <c r="B44" s="15" t="s">
        <v>43</v>
      </c>
      <c r="C44" s="15" t="s">
        <v>44</v>
      </c>
      <c r="D44" s="15"/>
      <c r="E44" s="15"/>
      <c r="F44" s="15"/>
      <c r="G44" s="15"/>
      <c r="H44" s="15"/>
      <c r="I44" s="15"/>
      <c r="J44" s="15"/>
      <c r="K44" s="15"/>
      <c r="L44" s="15"/>
    </row>
    <row r="45" spans="2:12" hidden="1" x14ac:dyDescent="0.25">
      <c r="B45" s="15">
        <v>1</v>
      </c>
      <c r="C45" s="15" t="s">
        <v>36</v>
      </c>
      <c r="D45" s="15"/>
      <c r="E45" s="15"/>
      <c r="F45" s="15"/>
      <c r="G45" s="15"/>
      <c r="H45" s="15"/>
      <c r="I45" s="15"/>
      <c r="J45" s="15"/>
      <c r="K45" s="15"/>
      <c r="L45" s="15"/>
    </row>
    <row r="46" spans="2:12" hidden="1" x14ac:dyDescent="0.25">
      <c r="B46" s="15">
        <v>2</v>
      </c>
      <c r="C46" s="15" t="s">
        <v>37</v>
      </c>
      <c r="D46" s="15"/>
      <c r="E46" s="15"/>
      <c r="F46" s="15"/>
      <c r="G46" s="15"/>
      <c r="H46" s="15"/>
      <c r="I46" s="15"/>
      <c r="J46" s="15"/>
      <c r="K46" s="15"/>
      <c r="L46" s="15"/>
    </row>
    <row r="47" spans="2:12" hidden="1" x14ac:dyDescent="0.25">
      <c r="B47" s="15" t="s">
        <v>38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2:12" x14ac:dyDescent="0.25">
      <c r="B48" s="15" t="s">
        <v>45</v>
      </c>
      <c r="C48" s="15" t="s">
        <v>46</v>
      </c>
      <c r="D48" s="38">
        <f>D49</f>
        <v>0</v>
      </c>
      <c r="E48" s="38">
        <f>E49</f>
        <v>0</v>
      </c>
      <c r="F48" s="38">
        <f>F49</f>
        <v>8.3099999999999987</v>
      </c>
      <c r="G48" s="43"/>
      <c r="H48" s="43"/>
      <c r="I48" s="43"/>
      <c r="J48" s="43"/>
      <c r="K48" s="43"/>
      <c r="L48" s="43"/>
    </row>
    <row r="49" spans="2:12" ht="31.5" x14ac:dyDescent="0.25">
      <c r="B49" s="15" t="s">
        <v>47</v>
      </c>
      <c r="C49" s="15" t="s">
        <v>35</v>
      </c>
      <c r="D49" s="38">
        <f>SUM(D50:D64)</f>
        <v>0</v>
      </c>
      <c r="E49" s="38">
        <f>SUM(E50:E64)</f>
        <v>0</v>
      </c>
      <c r="F49" s="38">
        <f>SUM(F50:F64)</f>
        <v>8.3099999999999987</v>
      </c>
      <c r="G49" s="43"/>
      <c r="H49" s="43"/>
      <c r="I49" s="43"/>
      <c r="J49" s="43"/>
      <c r="K49" s="43"/>
      <c r="L49" s="43"/>
    </row>
    <row r="50" spans="2:12" ht="47.25" hidden="1" x14ac:dyDescent="0.25">
      <c r="B50" s="15">
        <v>1</v>
      </c>
      <c r="C50" s="35" t="s">
        <v>393</v>
      </c>
      <c r="D50" s="43">
        <v>0</v>
      </c>
      <c r="E50" s="43">
        <v>0</v>
      </c>
      <c r="F50" s="43">
        <v>3.7519999999999998</v>
      </c>
      <c r="G50" s="44">
        <v>2026</v>
      </c>
      <c r="H50" s="44">
        <v>2026</v>
      </c>
      <c r="I50" s="43"/>
      <c r="J50" s="43"/>
      <c r="K50" s="43"/>
      <c r="L50" s="43"/>
    </row>
    <row r="51" spans="2:12" ht="47.25" hidden="1" x14ac:dyDescent="0.25">
      <c r="B51" s="15">
        <v>2</v>
      </c>
      <c r="C51" s="35" t="s">
        <v>394</v>
      </c>
      <c r="D51" s="43">
        <v>0</v>
      </c>
      <c r="E51" s="43">
        <v>0</v>
      </c>
      <c r="F51" s="43">
        <v>1.06</v>
      </c>
      <c r="G51" s="44">
        <v>2027</v>
      </c>
      <c r="H51" s="44">
        <v>2027</v>
      </c>
      <c r="I51" s="43"/>
      <c r="J51" s="43"/>
      <c r="K51" s="43"/>
      <c r="L51" s="43"/>
    </row>
    <row r="52" spans="2:12" ht="47.25" hidden="1" x14ac:dyDescent="0.25">
      <c r="B52" s="15"/>
      <c r="C52" s="35" t="s">
        <v>395</v>
      </c>
      <c r="D52" s="43">
        <v>0</v>
      </c>
      <c r="E52" s="43">
        <v>0</v>
      </c>
      <c r="F52" s="43">
        <v>1.8180000000000001</v>
      </c>
      <c r="G52" s="44">
        <v>2027</v>
      </c>
      <c r="H52" s="44">
        <v>2027</v>
      </c>
      <c r="I52" s="43"/>
      <c r="J52" s="43"/>
      <c r="K52" s="43"/>
      <c r="L52" s="43"/>
    </row>
    <row r="53" spans="2:12" ht="47.25" hidden="1" x14ac:dyDescent="0.25">
      <c r="B53" s="15"/>
      <c r="C53" s="35" t="s">
        <v>396</v>
      </c>
      <c r="D53" s="43">
        <v>0</v>
      </c>
      <c r="E53" s="43">
        <v>0</v>
      </c>
      <c r="F53" s="43">
        <v>1.68</v>
      </c>
      <c r="G53" s="44">
        <v>2028</v>
      </c>
      <c r="H53" s="44">
        <v>2028</v>
      </c>
      <c r="I53" s="43"/>
      <c r="J53" s="43"/>
      <c r="K53" s="43"/>
      <c r="L53" s="43"/>
    </row>
    <row r="54" spans="2:12" x14ac:dyDescent="0.25">
      <c r="B54" s="15" t="s">
        <v>48</v>
      </c>
      <c r="C54" s="15" t="s">
        <v>49</v>
      </c>
      <c r="D54" s="16"/>
      <c r="E54" s="16"/>
      <c r="F54" s="16"/>
      <c r="G54" s="16"/>
      <c r="H54" s="16"/>
      <c r="I54" s="16"/>
      <c r="J54" s="16"/>
      <c r="K54" s="16"/>
      <c r="L54" s="16"/>
    </row>
    <row r="55" spans="2:12" hidden="1" x14ac:dyDescent="0.25">
      <c r="B55" s="15">
        <v>1</v>
      </c>
      <c r="C55" s="15" t="s">
        <v>36</v>
      </c>
      <c r="D55" s="16"/>
      <c r="E55" s="16"/>
      <c r="F55" s="16"/>
      <c r="G55" s="16"/>
      <c r="H55" s="16"/>
      <c r="I55" s="16"/>
      <c r="J55" s="16"/>
      <c r="K55" s="16"/>
      <c r="L55" s="16"/>
    </row>
    <row r="56" spans="2:12" hidden="1" x14ac:dyDescent="0.25">
      <c r="B56" s="15"/>
      <c r="C56" s="15" t="s">
        <v>50</v>
      </c>
      <c r="D56" s="16"/>
      <c r="E56" s="16"/>
      <c r="F56" s="16"/>
      <c r="G56" s="16"/>
      <c r="H56" s="16"/>
      <c r="I56" s="16"/>
      <c r="J56" s="16"/>
      <c r="K56" s="16"/>
      <c r="L56" s="16"/>
    </row>
    <row r="57" spans="2:12" hidden="1" x14ac:dyDescent="0.25">
      <c r="B57" s="15">
        <v>2</v>
      </c>
      <c r="C57" s="15" t="s">
        <v>37</v>
      </c>
      <c r="D57" s="16"/>
      <c r="E57" s="16"/>
      <c r="F57" s="16"/>
      <c r="G57" s="16"/>
      <c r="H57" s="16"/>
      <c r="I57" s="16"/>
      <c r="J57" s="16"/>
      <c r="K57" s="16"/>
      <c r="L57" s="16"/>
    </row>
    <row r="58" spans="2:12" hidden="1" x14ac:dyDescent="0.25">
      <c r="B58" s="15"/>
      <c r="C58" s="15" t="s">
        <v>50</v>
      </c>
      <c r="D58" s="16"/>
      <c r="E58" s="16"/>
      <c r="F58" s="16"/>
      <c r="G58" s="16"/>
      <c r="H58" s="16"/>
      <c r="I58" s="16"/>
      <c r="J58" s="16"/>
      <c r="K58" s="16"/>
      <c r="L58" s="16"/>
    </row>
    <row r="59" spans="2:12" hidden="1" x14ac:dyDescent="0.25">
      <c r="B59" s="15" t="s">
        <v>38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</row>
    <row r="60" spans="2:12" x14ac:dyDescent="0.25">
      <c r="B60" s="68" t="s">
        <v>51</v>
      </c>
      <c r="C60" s="69"/>
      <c r="D60" s="16"/>
      <c r="E60" s="16"/>
      <c r="F60" s="16"/>
      <c r="G60" s="16"/>
      <c r="H60" s="16"/>
      <c r="I60" s="16"/>
      <c r="J60" s="16"/>
      <c r="K60" s="16"/>
      <c r="L60" s="16"/>
    </row>
    <row r="61" spans="2:12" ht="31.5" x14ac:dyDescent="0.25">
      <c r="B61" s="15"/>
      <c r="C61" s="15" t="s">
        <v>52</v>
      </c>
      <c r="D61" s="16"/>
      <c r="E61" s="16"/>
      <c r="F61" s="16"/>
      <c r="G61" s="16"/>
      <c r="H61" s="16"/>
      <c r="I61" s="16"/>
      <c r="J61" s="16"/>
      <c r="K61" s="16"/>
      <c r="L61" s="16"/>
    </row>
  </sheetData>
  <mergeCells count="15">
    <mergeCell ref="B60:C60"/>
    <mergeCell ref="B5:L5"/>
    <mergeCell ref="B6:L6"/>
    <mergeCell ref="B7:L7"/>
    <mergeCell ref="I9:L9"/>
    <mergeCell ref="B16:B17"/>
    <mergeCell ref="C16:C17"/>
    <mergeCell ref="D16:F16"/>
    <mergeCell ref="G16:H16"/>
    <mergeCell ref="I16:L16"/>
    <mergeCell ref="I10:L10"/>
    <mergeCell ref="I11:J11"/>
    <mergeCell ref="K11:L11"/>
    <mergeCell ref="I12:J12"/>
    <mergeCell ref="I13:J13"/>
  </mergeCells>
  <pageMargins left="0" right="0.70866141732283472" top="0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33CA3-D4C7-4559-AA48-6C60F4AD5077}">
  <sheetPr>
    <tabColor rgb="FF92D050"/>
  </sheetPr>
  <dimension ref="A1:L108"/>
  <sheetViews>
    <sheetView topLeftCell="A73" zoomScale="160" zoomScaleNormal="160" workbookViewId="0">
      <selection activeCell="K70" sqref="K70"/>
    </sheetView>
  </sheetViews>
  <sheetFormatPr defaultRowHeight="15" x14ac:dyDescent="0.25"/>
  <cols>
    <col min="2" max="2" width="19" customWidth="1"/>
    <col min="3" max="3" width="12.42578125" customWidth="1"/>
  </cols>
  <sheetData>
    <row r="1" spans="1:1" ht="15.75" x14ac:dyDescent="0.25">
      <c r="A1" s="7"/>
    </row>
    <row r="2" spans="1:1" ht="15.75" x14ac:dyDescent="0.25">
      <c r="A2" s="7" t="s">
        <v>327</v>
      </c>
    </row>
    <row r="3" spans="1:1" ht="15.75" x14ac:dyDescent="0.25">
      <c r="A3" s="7" t="s">
        <v>1</v>
      </c>
    </row>
    <row r="4" spans="1:1" ht="15.75" x14ac:dyDescent="0.25">
      <c r="A4" s="7" t="s">
        <v>328</v>
      </c>
    </row>
    <row r="5" spans="1:1" ht="15.75" x14ac:dyDescent="0.25">
      <c r="A5" s="7"/>
    </row>
    <row r="6" spans="1:1" x14ac:dyDescent="0.25">
      <c r="A6" s="12" t="s">
        <v>329</v>
      </c>
    </row>
    <row r="7" spans="1:1" x14ac:dyDescent="0.25">
      <c r="A7" s="9" t="s">
        <v>330</v>
      </c>
    </row>
    <row r="8" spans="1:1" x14ac:dyDescent="0.25">
      <c r="A8" s="9"/>
    </row>
    <row r="9" spans="1:1" x14ac:dyDescent="0.25">
      <c r="A9" s="9" t="s">
        <v>331</v>
      </c>
    </row>
    <row r="10" spans="1:1" x14ac:dyDescent="0.25">
      <c r="A10" s="9" t="s">
        <v>332</v>
      </c>
    </row>
    <row r="11" spans="1:1" x14ac:dyDescent="0.25">
      <c r="A11" s="9"/>
    </row>
    <row r="12" spans="1:1" x14ac:dyDescent="0.25">
      <c r="A12" s="9" t="s">
        <v>2</v>
      </c>
    </row>
    <row r="13" spans="1:1" x14ac:dyDescent="0.25">
      <c r="A13" s="9" t="s">
        <v>3</v>
      </c>
    </row>
    <row r="14" spans="1:1" x14ac:dyDescent="0.25">
      <c r="A14" s="9"/>
    </row>
    <row r="15" spans="1:1" x14ac:dyDescent="0.25">
      <c r="A15" s="9" t="s">
        <v>4</v>
      </c>
    </row>
    <row r="16" spans="1:1" x14ac:dyDescent="0.25">
      <c r="A16" s="9" t="s">
        <v>5</v>
      </c>
    </row>
    <row r="17" spans="1:9" x14ac:dyDescent="0.25">
      <c r="A17" s="9" t="s">
        <v>333</v>
      </c>
    </row>
    <row r="18" spans="1:9" x14ac:dyDescent="0.25">
      <c r="A18" s="9" t="s">
        <v>6</v>
      </c>
    </row>
    <row r="19" spans="1:9" x14ac:dyDescent="0.25">
      <c r="A19" s="9"/>
    </row>
    <row r="20" spans="1:9" x14ac:dyDescent="0.25">
      <c r="A20" s="9" t="s">
        <v>334</v>
      </c>
    </row>
    <row r="21" spans="1:9" x14ac:dyDescent="0.25">
      <c r="A21" s="9" t="s">
        <v>335</v>
      </c>
    </row>
    <row r="22" spans="1:9" ht="15.75" thickBot="1" x14ac:dyDescent="0.3">
      <c r="A22" s="9" t="s">
        <v>336</v>
      </c>
    </row>
    <row r="23" spans="1:9" ht="79.900000000000006" customHeight="1" thickBot="1" x14ac:dyDescent="0.3">
      <c r="A23" s="86" t="s">
        <v>7</v>
      </c>
      <c r="B23" s="86" t="s">
        <v>8</v>
      </c>
      <c r="C23" s="89" t="s">
        <v>9</v>
      </c>
      <c r="D23" s="84" t="s">
        <v>10</v>
      </c>
      <c r="E23" s="92"/>
      <c r="F23" s="92"/>
      <c r="G23" s="92"/>
      <c r="H23" s="85"/>
      <c r="I23" s="89" t="s">
        <v>13</v>
      </c>
    </row>
    <row r="24" spans="1:9" ht="32.25" thickBot="1" x14ac:dyDescent="0.3">
      <c r="A24" s="87"/>
      <c r="B24" s="87"/>
      <c r="C24" s="90"/>
      <c r="D24" s="2" t="s">
        <v>337</v>
      </c>
      <c r="E24" s="2" t="s">
        <v>17</v>
      </c>
      <c r="F24" s="2" t="s">
        <v>18</v>
      </c>
      <c r="G24" s="2" t="s">
        <v>19</v>
      </c>
      <c r="H24" s="2" t="s">
        <v>20</v>
      </c>
      <c r="I24" s="90"/>
    </row>
    <row r="25" spans="1:9" ht="16.5" thickBot="1" x14ac:dyDescent="0.3">
      <c r="A25" s="88"/>
      <c r="B25" s="88"/>
      <c r="C25" s="91"/>
      <c r="D25" s="3" t="s">
        <v>24</v>
      </c>
      <c r="E25" s="2" t="s">
        <v>26</v>
      </c>
      <c r="F25" s="2" t="s">
        <v>26</v>
      </c>
      <c r="G25" s="2" t="s">
        <v>26</v>
      </c>
      <c r="H25" s="2" t="s">
        <v>26</v>
      </c>
      <c r="I25" s="91"/>
    </row>
    <row r="26" spans="1:9" ht="16.5" thickBot="1" x14ac:dyDescent="0.3">
      <c r="A26" s="4"/>
      <c r="B26" s="6" t="s">
        <v>338</v>
      </c>
      <c r="C26" s="5"/>
      <c r="D26" s="5"/>
      <c r="E26" s="5"/>
      <c r="F26" s="5"/>
      <c r="G26" s="5"/>
      <c r="H26" s="5"/>
      <c r="I26" s="5"/>
    </row>
    <row r="27" spans="1:9" ht="48" thickBot="1" x14ac:dyDescent="0.3">
      <c r="A27" s="4" t="s">
        <v>32</v>
      </c>
      <c r="B27" s="6" t="s">
        <v>33</v>
      </c>
      <c r="C27" s="5"/>
      <c r="D27" s="5"/>
      <c r="E27" s="5"/>
      <c r="F27" s="5"/>
      <c r="G27" s="5"/>
      <c r="H27" s="5"/>
      <c r="I27" s="5"/>
    </row>
    <row r="28" spans="1:9" ht="63.75" thickBot="1" x14ac:dyDescent="0.3">
      <c r="A28" s="4" t="s">
        <v>34</v>
      </c>
      <c r="B28" s="6" t="s">
        <v>35</v>
      </c>
      <c r="C28" s="5"/>
      <c r="D28" s="5"/>
      <c r="E28" s="5"/>
      <c r="F28" s="5"/>
      <c r="G28" s="5"/>
      <c r="H28" s="5"/>
      <c r="I28" s="5"/>
    </row>
    <row r="29" spans="1:9" ht="16.5" thickBot="1" x14ac:dyDescent="0.3">
      <c r="A29" s="4">
        <v>1</v>
      </c>
      <c r="B29" s="6" t="s">
        <v>36</v>
      </c>
      <c r="C29" s="5"/>
      <c r="D29" s="5"/>
      <c r="E29" s="5"/>
      <c r="F29" s="5"/>
      <c r="G29" s="5"/>
      <c r="H29" s="5"/>
      <c r="I29" s="5"/>
    </row>
    <row r="30" spans="1:9" ht="16.5" thickBot="1" x14ac:dyDescent="0.3">
      <c r="A30" s="4">
        <v>2</v>
      </c>
      <c r="B30" s="6" t="s">
        <v>37</v>
      </c>
      <c r="C30" s="5"/>
      <c r="D30" s="5"/>
      <c r="E30" s="5"/>
      <c r="F30" s="5"/>
      <c r="G30" s="5"/>
      <c r="H30" s="5"/>
      <c r="I30" s="5"/>
    </row>
    <row r="31" spans="1:9" ht="16.5" thickBot="1" x14ac:dyDescent="0.3">
      <c r="A31" s="4" t="s">
        <v>38</v>
      </c>
      <c r="B31" s="5"/>
      <c r="C31" s="5"/>
      <c r="D31" s="5"/>
      <c r="E31" s="5"/>
      <c r="F31" s="5"/>
      <c r="G31" s="5"/>
      <c r="H31" s="5"/>
      <c r="I31" s="5"/>
    </row>
    <row r="32" spans="1:9" ht="63.75" thickBot="1" x14ac:dyDescent="0.3">
      <c r="A32" s="4" t="s">
        <v>39</v>
      </c>
      <c r="B32" s="6" t="s">
        <v>40</v>
      </c>
      <c r="C32" s="5"/>
      <c r="D32" s="5"/>
      <c r="E32" s="5"/>
      <c r="F32" s="5"/>
      <c r="G32" s="5"/>
      <c r="H32" s="5"/>
      <c r="I32" s="5"/>
    </row>
    <row r="33" spans="1:9" ht="16.5" thickBot="1" x14ac:dyDescent="0.3">
      <c r="A33" s="4">
        <v>1</v>
      </c>
      <c r="B33" s="6" t="s">
        <v>36</v>
      </c>
      <c r="C33" s="5"/>
      <c r="D33" s="5"/>
      <c r="E33" s="5"/>
      <c r="F33" s="5"/>
      <c r="G33" s="5"/>
      <c r="H33" s="5"/>
      <c r="I33" s="5"/>
    </row>
    <row r="34" spans="1:9" ht="16.5" thickBot="1" x14ac:dyDescent="0.3">
      <c r="A34" s="4">
        <v>2</v>
      </c>
      <c r="B34" s="6" t="s">
        <v>37</v>
      </c>
      <c r="C34" s="5"/>
      <c r="D34" s="5"/>
      <c r="E34" s="5"/>
      <c r="F34" s="5"/>
      <c r="G34" s="5"/>
      <c r="H34" s="5"/>
      <c r="I34" s="5"/>
    </row>
    <row r="35" spans="1:9" ht="16.5" thickBot="1" x14ac:dyDescent="0.3">
      <c r="A35" s="4" t="s">
        <v>38</v>
      </c>
      <c r="B35" s="5"/>
      <c r="C35" s="5"/>
      <c r="D35" s="5"/>
      <c r="E35" s="5"/>
      <c r="F35" s="5"/>
      <c r="G35" s="5"/>
      <c r="H35" s="5"/>
      <c r="I35" s="5"/>
    </row>
    <row r="36" spans="1:9" ht="48" thickBot="1" x14ac:dyDescent="0.3">
      <c r="A36" s="4" t="s">
        <v>41</v>
      </c>
      <c r="B36" s="6" t="s">
        <v>42</v>
      </c>
      <c r="C36" s="5"/>
      <c r="D36" s="5"/>
      <c r="E36" s="5"/>
      <c r="F36" s="5"/>
      <c r="G36" s="5"/>
      <c r="H36" s="5"/>
      <c r="I36" s="5"/>
    </row>
    <row r="37" spans="1:9" ht="16.5" thickBot="1" x14ac:dyDescent="0.3">
      <c r="A37" s="4">
        <v>1</v>
      </c>
      <c r="B37" s="6" t="s">
        <v>36</v>
      </c>
      <c r="C37" s="5"/>
      <c r="D37" s="5"/>
      <c r="E37" s="5"/>
      <c r="F37" s="5"/>
      <c r="G37" s="5"/>
      <c r="H37" s="5"/>
      <c r="I37" s="5"/>
    </row>
    <row r="38" spans="1:9" ht="16.5" thickBot="1" x14ac:dyDescent="0.3">
      <c r="A38" s="4">
        <v>2</v>
      </c>
      <c r="B38" s="6" t="s">
        <v>37</v>
      </c>
      <c r="C38" s="5"/>
      <c r="D38" s="5"/>
      <c r="E38" s="5"/>
      <c r="F38" s="5"/>
      <c r="G38" s="5"/>
      <c r="H38" s="5"/>
      <c r="I38" s="5"/>
    </row>
    <row r="39" spans="1:9" ht="16.5" thickBot="1" x14ac:dyDescent="0.3">
      <c r="A39" s="4" t="s">
        <v>38</v>
      </c>
      <c r="B39" s="5"/>
      <c r="C39" s="5"/>
      <c r="D39" s="5"/>
      <c r="E39" s="5"/>
      <c r="F39" s="5"/>
      <c r="G39" s="5"/>
      <c r="H39" s="5"/>
      <c r="I39" s="5"/>
    </row>
    <row r="40" spans="1:9" ht="135" customHeight="1" thickBot="1" x14ac:dyDescent="0.3">
      <c r="A40" s="4" t="s">
        <v>43</v>
      </c>
      <c r="B40" s="6" t="s">
        <v>44</v>
      </c>
      <c r="C40" s="5"/>
      <c r="D40" s="5"/>
      <c r="E40" s="5"/>
      <c r="F40" s="5"/>
      <c r="G40" s="5"/>
      <c r="H40" s="5"/>
      <c r="I40" s="5"/>
    </row>
    <row r="41" spans="1:9" ht="16.5" thickBot="1" x14ac:dyDescent="0.3">
      <c r="A41" s="4">
        <v>1</v>
      </c>
      <c r="B41" s="6" t="s">
        <v>36</v>
      </c>
      <c r="C41" s="5"/>
      <c r="D41" s="5"/>
      <c r="E41" s="5"/>
      <c r="F41" s="5"/>
      <c r="G41" s="5"/>
      <c r="H41" s="5"/>
      <c r="I41" s="5"/>
    </row>
    <row r="42" spans="1:9" ht="16.5" thickBot="1" x14ac:dyDescent="0.3">
      <c r="A42" s="4">
        <v>2</v>
      </c>
      <c r="B42" s="6" t="s">
        <v>37</v>
      </c>
      <c r="C42" s="5"/>
      <c r="D42" s="5"/>
      <c r="E42" s="5"/>
      <c r="F42" s="5"/>
      <c r="G42" s="5"/>
      <c r="H42" s="5"/>
      <c r="I42" s="5"/>
    </row>
    <row r="43" spans="1:9" ht="16.5" thickBot="1" x14ac:dyDescent="0.3">
      <c r="A43" s="4" t="s">
        <v>38</v>
      </c>
      <c r="B43" s="5"/>
      <c r="C43" s="5"/>
      <c r="D43" s="5"/>
      <c r="E43" s="5"/>
      <c r="F43" s="5"/>
      <c r="G43" s="5"/>
      <c r="H43" s="5"/>
      <c r="I43" s="5"/>
    </row>
    <row r="44" spans="1:9" ht="32.25" thickBot="1" x14ac:dyDescent="0.3">
      <c r="A44" s="4" t="s">
        <v>45</v>
      </c>
      <c r="B44" s="6" t="s">
        <v>46</v>
      </c>
      <c r="C44" s="5"/>
      <c r="D44" s="5"/>
      <c r="E44" s="5"/>
      <c r="F44" s="5"/>
      <c r="G44" s="5"/>
      <c r="H44" s="5"/>
      <c r="I44" s="5"/>
    </row>
    <row r="45" spans="1:9" ht="63.75" thickBot="1" x14ac:dyDescent="0.3">
      <c r="A45" s="4" t="s">
        <v>47</v>
      </c>
      <c r="B45" s="6" t="s">
        <v>35</v>
      </c>
      <c r="C45" s="5"/>
      <c r="D45" s="5"/>
      <c r="E45" s="5"/>
      <c r="F45" s="5"/>
      <c r="G45" s="5"/>
      <c r="H45" s="5"/>
      <c r="I45" s="5"/>
    </row>
    <row r="46" spans="1:9" ht="16.5" thickBot="1" x14ac:dyDescent="0.3">
      <c r="A46" s="4">
        <v>1</v>
      </c>
      <c r="B46" s="6" t="s">
        <v>36</v>
      </c>
      <c r="C46" s="5"/>
      <c r="D46" s="5"/>
      <c r="E46" s="5"/>
      <c r="F46" s="5"/>
      <c r="G46" s="5"/>
      <c r="H46" s="5"/>
      <c r="I46" s="5"/>
    </row>
    <row r="47" spans="1:9" ht="16.5" thickBot="1" x14ac:dyDescent="0.3">
      <c r="A47" s="4">
        <v>2</v>
      </c>
      <c r="B47" s="6" t="s">
        <v>37</v>
      </c>
      <c r="C47" s="5"/>
      <c r="D47" s="5"/>
      <c r="E47" s="5"/>
      <c r="F47" s="5"/>
      <c r="G47" s="5"/>
      <c r="H47" s="5"/>
      <c r="I47" s="5"/>
    </row>
    <row r="48" spans="1:9" ht="16.5" thickBot="1" x14ac:dyDescent="0.3">
      <c r="A48" s="4" t="s">
        <v>38</v>
      </c>
      <c r="B48" s="5"/>
      <c r="C48" s="5"/>
      <c r="D48" s="5"/>
      <c r="E48" s="5"/>
      <c r="F48" s="5"/>
      <c r="G48" s="5"/>
      <c r="H48" s="5"/>
      <c r="I48" s="5"/>
    </row>
    <row r="49" spans="1:9" ht="32.25" thickBot="1" x14ac:dyDescent="0.3">
      <c r="A49" s="4" t="s">
        <v>48</v>
      </c>
      <c r="B49" s="6" t="s">
        <v>49</v>
      </c>
      <c r="C49" s="5"/>
      <c r="D49" s="5"/>
      <c r="E49" s="5"/>
      <c r="F49" s="5"/>
      <c r="G49" s="5"/>
      <c r="H49" s="5"/>
      <c r="I49" s="5"/>
    </row>
    <row r="50" spans="1:9" ht="16.5" thickBot="1" x14ac:dyDescent="0.3">
      <c r="A50" s="4">
        <v>1</v>
      </c>
      <c r="B50" s="6" t="s">
        <v>36</v>
      </c>
      <c r="C50" s="5"/>
      <c r="D50" s="5"/>
      <c r="E50" s="5"/>
      <c r="F50" s="5"/>
      <c r="G50" s="5"/>
      <c r="H50" s="5"/>
      <c r="I50" s="5"/>
    </row>
    <row r="51" spans="1:9" ht="16.5" thickBot="1" x14ac:dyDescent="0.3">
      <c r="A51" s="4"/>
      <c r="B51" s="6" t="s">
        <v>50</v>
      </c>
      <c r="C51" s="5"/>
      <c r="D51" s="5"/>
      <c r="E51" s="5"/>
      <c r="F51" s="5"/>
      <c r="G51" s="5"/>
      <c r="H51" s="5"/>
      <c r="I51" s="5"/>
    </row>
    <row r="52" spans="1:9" ht="16.5" thickBot="1" x14ac:dyDescent="0.3">
      <c r="A52" s="4">
        <v>2</v>
      </c>
      <c r="B52" s="6" t="s">
        <v>37</v>
      </c>
      <c r="C52" s="5"/>
      <c r="D52" s="5"/>
      <c r="E52" s="5"/>
      <c r="F52" s="5"/>
      <c r="G52" s="5"/>
      <c r="H52" s="5"/>
      <c r="I52" s="5"/>
    </row>
    <row r="53" spans="1:9" ht="16.5" thickBot="1" x14ac:dyDescent="0.3">
      <c r="A53" s="4"/>
      <c r="B53" s="6" t="s">
        <v>50</v>
      </c>
      <c r="C53" s="5"/>
      <c r="D53" s="5"/>
      <c r="E53" s="5"/>
      <c r="F53" s="5"/>
      <c r="G53" s="5"/>
      <c r="H53" s="5"/>
      <c r="I53" s="5"/>
    </row>
    <row r="54" spans="1:9" ht="16.5" thickBot="1" x14ac:dyDescent="0.3">
      <c r="A54" s="4" t="s">
        <v>38</v>
      </c>
      <c r="B54" s="5"/>
      <c r="C54" s="5"/>
      <c r="D54" s="5"/>
      <c r="E54" s="5"/>
      <c r="F54" s="5"/>
      <c r="G54" s="5"/>
      <c r="H54" s="5"/>
      <c r="I54" s="5"/>
    </row>
    <row r="55" spans="1:9" ht="16.5" thickBot="1" x14ac:dyDescent="0.3">
      <c r="A55" s="84" t="s">
        <v>51</v>
      </c>
      <c r="B55" s="85"/>
      <c r="C55" s="5"/>
      <c r="D55" s="5"/>
      <c r="E55" s="5"/>
      <c r="F55" s="5"/>
      <c r="G55" s="5"/>
      <c r="H55" s="5"/>
      <c r="I55" s="5"/>
    </row>
    <row r="56" spans="1:9" ht="93" customHeight="1" thickBot="1" x14ac:dyDescent="0.3">
      <c r="A56" s="4"/>
      <c r="B56" s="6" t="s">
        <v>52</v>
      </c>
      <c r="C56" s="5"/>
      <c r="D56" s="5"/>
      <c r="E56" s="5"/>
      <c r="F56" s="5"/>
      <c r="G56" s="5"/>
      <c r="H56" s="5"/>
      <c r="I56" s="5"/>
    </row>
    <row r="57" spans="1:9" ht="16.5" thickBot="1" x14ac:dyDescent="0.3">
      <c r="A57" s="4">
        <v>1</v>
      </c>
      <c r="B57" s="6" t="s">
        <v>36</v>
      </c>
      <c r="C57" s="5"/>
      <c r="D57" s="5"/>
      <c r="E57" s="5"/>
      <c r="F57" s="5"/>
      <c r="G57" s="5"/>
      <c r="H57" s="5"/>
      <c r="I57" s="5"/>
    </row>
    <row r="58" spans="1:9" ht="16.5" thickBot="1" x14ac:dyDescent="0.3">
      <c r="A58" s="4">
        <v>2</v>
      </c>
      <c r="B58" s="6" t="s">
        <v>37</v>
      </c>
      <c r="C58" s="5"/>
      <c r="D58" s="5"/>
      <c r="E58" s="5"/>
      <c r="F58" s="5"/>
      <c r="G58" s="5"/>
      <c r="H58" s="5"/>
      <c r="I58" s="5"/>
    </row>
    <row r="59" spans="1:9" ht="16.5" thickBot="1" x14ac:dyDescent="0.3">
      <c r="A59" s="4" t="s">
        <v>38</v>
      </c>
      <c r="B59" s="5"/>
      <c r="C59" s="5"/>
      <c r="D59" s="96"/>
      <c r="E59" s="97"/>
      <c r="F59" s="5"/>
      <c r="G59" s="5"/>
      <c r="H59" s="5"/>
      <c r="I59" s="5"/>
    </row>
    <row r="60" spans="1:9" ht="15.75" x14ac:dyDescent="0.25">
      <c r="A60" s="1"/>
    </row>
    <row r="61" spans="1:9" s="8" customFormat="1" x14ac:dyDescent="0.25">
      <c r="A61" s="9" t="s">
        <v>339</v>
      </c>
    </row>
    <row r="62" spans="1:9" s="8" customFormat="1" x14ac:dyDescent="0.25">
      <c r="A62" s="9" t="s">
        <v>340</v>
      </c>
    </row>
    <row r="63" spans="1:9" s="8" customFormat="1" x14ac:dyDescent="0.25">
      <c r="A63" s="9" t="s">
        <v>341</v>
      </c>
    </row>
    <row r="64" spans="1:9" s="8" customFormat="1" x14ac:dyDescent="0.25">
      <c r="A64" s="9"/>
    </row>
    <row r="65" spans="1:8" s="8" customFormat="1" x14ac:dyDescent="0.25">
      <c r="A65" s="9" t="s">
        <v>342</v>
      </c>
    </row>
    <row r="66" spans="1:8" s="8" customFormat="1" x14ac:dyDescent="0.25">
      <c r="A66" s="9" t="s">
        <v>401</v>
      </c>
    </row>
    <row r="67" spans="1:8" ht="16.5" thickBot="1" x14ac:dyDescent="0.3">
      <c r="A67" s="1"/>
    </row>
    <row r="68" spans="1:8" ht="29.45" customHeight="1" thickBot="1" x14ac:dyDescent="0.3">
      <c r="A68" s="86" t="s">
        <v>7</v>
      </c>
      <c r="B68" s="86" t="s">
        <v>83</v>
      </c>
      <c r="C68" s="84" t="s">
        <v>343</v>
      </c>
      <c r="D68" s="92"/>
      <c r="E68" s="92"/>
      <c r="F68" s="92"/>
      <c r="G68" s="85"/>
      <c r="H68" s="86" t="s">
        <v>15</v>
      </c>
    </row>
    <row r="69" spans="1:8" ht="16.5" thickBot="1" x14ac:dyDescent="0.3">
      <c r="A69" s="87"/>
      <c r="B69" s="87"/>
      <c r="C69" s="2" t="s">
        <v>16</v>
      </c>
      <c r="D69" s="2" t="s">
        <v>17</v>
      </c>
      <c r="E69" s="2" t="s">
        <v>18</v>
      </c>
      <c r="F69" s="2" t="s">
        <v>19</v>
      </c>
      <c r="G69" s="2" t="s">
        <v>20</v>
      </c>
      <c r="H69" s="87"/>
    </row>
    <row r="70" spans="1:8" ht="16.5" thickBot="1" x14ac:dyDescent="0.3">
      <c r="A70" s="88"/>
      <c r="B70" s="88"/>
      <c r="C70" s="3" t="s">
        <v>84</v>
      </c>
      <c r="D70" s="2" t="s">
        <v>26</v>
      </c>
      <c r="E70" s="2" t="s">
        <v>26</v>
      </c>
      <c r="F70" s="2" t="s">
        <v>26</v>
      </c>
      <c r="G70" s="2" t="s">
        <v>26</v>
      </c>
      <c r="H70" s="88"/>
    </row>
    <row r="71" spans="1:8" ht="32.25" thickBot="1" x14ac:dyDescent="0.3">
      <c r="A71" s="4" t="s">
        <v>32</v>
      </c>
      <c r="B71" s="6" t="s">
        <v>86</v>
      </c>
      <c r="C71" s="5"/>
      <c r="D71" s="5"/>
      <c r="E71" s="5"/>
      <c r="F71" s="5"/>
      <c r="G71" s="5"/>
      <c r="H71" s="5"/>
    </row>
    <row r="72" spans="1:8" ht="48" thickBot="1" x14ac:dyDescent="0.3">
      <c r="A72" s="4" t="s">
        <v>34</v>
      </c>
      <c r="B72" s="6" t="s">
        <v>87</v>
      </c>
      <c r="C72" s="5"/>
      <c r="D72" s="5"/>
      <c r="E72" s="5"/>
      <c r="F72" s="5"/>
      <c r="G72" s="5"/>
      <c r="H72" s="5"/>
    </row>
    <row r="73" spans="1:8" ht="63.75" thickBot="1" x14ac:dyDescent="0.3">
      <c r="A73" s="4" t="s">
        <v>88</v>
      </c>
      <c r="B73" s="6" t="s">
        <v>344</v>
      </c>
      <c r="C73" s="5"/>
      <c r="D73" s="5"/>
      <c r="E73" s="5"/>
      <c r="F73" s="5"/>
      <c r="G73" s="5"/>
      <c r="H73" s="5"/>
    </row>
    <row r="74" spans="1:8" ht="63.75" thickBot="1" x14ac:dyDescent="0.3">
      <c r="A74" s="4" t="s">
        <v>90</v>
      </c>
      <c r="B74" s="6" t="s">
        <v>345</v>
      </c>
      <c r="C74" s="5"/>
      <c r="D74" s="5"/>
      <c r="E74" s="5"/>
      <c r="F74" s="5"/>
      <c r="G74" s="5"/>
      <c r="H74" s="5"/>
    </row>
    <row r="75" spans="1:8" ht="95.25" thickBot="1" x14ac:dyDescent="0.3">
      <c r="A75" s="4" t="s">
        <v>92</v>
      </c>
      <c r="B75" s="6" t="s">
        <v>346</v>
      </c>
      <c r="C75" s="5"/>
      <c r="D75" s="5"/>
      <c r="E75" s="5"/>
      <c r="F75" s="5"/>
      <c r="G75" s="5"/>
      <c r="H75" s="5"/>
    </row>
    <row r="76" spans="1:8" ht="63.75" thickBot="1" x14ac:dyDescent="0.3">
      <c r="A76" s="4" t="s">
        <v>94</v>
      </c>
      <c r="B76" s="6" t="s">
        <v>347</v>
      </c>
      <c r="C76" s="5"/>
      <c r="D76" s="5"/>
      <c r="E76" s="5"/>
      <c r="F76" s="5"/>
      <c r="G76" s="5"/>
      <c r="H76" s="5"/>
    </row>
    <row r="77" spans="1:8" ht="63.75" thickBot="1" x14ac:dyDescent="0.3">
      <c r="A77" s="4" t="s">
        <v>96</v>
      </c>
      <c r="B77" s="6" t="s">
        <v>348</v>
      </c>
      <c r="C77" s="5"/>
      <c r="D77" s="5"/>
      <c r="E77" s="5"/>
      <c r="F77" s="5"/>
      <c r="G77" s="5"/>
      <c r="H77" s="5"/>
    </row>
    <row r="78" spans="1:8" ht="16.5" thickBot="1" x14ac:dyDescent="0.3">
      <c r="A78" s="4" t="s">
        <v>39</v>
      </c>
      <c r="B78" s="6" t="s">
        <v>100</v>
      </c>
      <c r="C78" s="5"/>
      <c r="D78" s="5"/>
      <c r="E78" s="5"/>
      <c r="F78" s="5"/>
      <c r="G78" s="5"/>
      <c r="H78" s="5"/>
    </row>
    <row r="79" spans="1:8" ht="16.5" thickBot="1" x14ac:dyDescent="0.3">
      <c r="A79" s="4" t="s">
        <v>41</v>
      </c>
      <c r="B79" s="6" t="s">
        <v>107</v>
      </c>
      <c r="C79" s="5"/>
      <c r="D79" s="5"/>
      <c r="E79" s="5"/>
      <c r="F79" s="5"/>
      <c r="G79" s="5"/>
      <c r="H79" s="5"/>
    </row>
    <row r="80" spans="1:8" ht="48" thickBot="1" x14ac:dyDescent="0.3">
      <c r="A80" s="4" t="s">
        <v>43</v>
      </c>
      <c r="B80" s="6" t="s">
        <v>108</v>
      </c>
      <c r="C80" s="5"/>
      <c r="D80" s="5"/>
      <c r="E80" s="5"/>
      <c r="F80" s="5"/>
      <c r="G80" s="5"/>
      <c r="H80" s="5"/>
    </row>
    <row r="81" spans="1:12" ht="48" thickBot="1" x14ac:dyDescent="0.3">
      <c r="A81" s="4" t="s">
        <v>109</v>
      </c>
      <c r="B81" s="6" t="s">
        <v>349</v>
      </c>
      <c r="C81" s="5"/>
      <c r="D81" s="5"/>
      <c r="E81" s="5"/>
      <c r="F81" s="5"/>
      <c r="G81" s="5"/>
      <c r="H81" s="5"/>
    </row>
    <row r="82" spans="1:12" ht="32.25" thickBot="1" x14ac:dyDescent="0.3">
      <c r="A82" s="4" t="s">
        <v>45</v>
      </c>
      <c r="B82" s="6" t="s">
        <v>350</v>
      </c>
      <c r="C82" s="5"/>
      <c r="D82" s="5"/>
      <c r="E82" s="5"/>
      <c r="F82" s="5"/>
      <c r="G82" s="5"/>
      <c r="H82" s="5"/>
    </row>
    <row r="83" spans="1:12" ht="16.5" thickBot="1" x14ac:dyDescent="0.3">
      <c r="A83" s="4" t="s">
        <v>47</v>
      </c>
      <c r="B83" s="6" t="s">
        <v>115</v>
      </c>
      <c r="C83" s="5"/>
      <c r="D83" s="5"/>
      <c r="E83" s="5"/>
      <c r="F83" s="5"/>
      <c r="G83" s="5"/>
      <c r="H83" s="5"/>
    </row>
    <row r="84" spans="1:12" ht="32.25" thickBot="1" x14ac:dyDescent="0.3">
      <c r="A84" s="4" t="s">
        <v>48</v>
      </c>
      <c r="B84" s="5" t="s">
        <v>116</v>
      </c>
      <c r="C84" s="5"/>
      <c r="D84" s="5"/>
      <c r="E84" s="5"/>
      <c r="F84" s="5"/>
      <c r="G84" s="5"/>
      <c r="H84" s="5"/>
    </row>
    <row r="85" spans="1:12" ht="32.25" thickBot="1" x14ac:dyDescent="0.3">
      <c r="A85" s="4" t="s">
        <v>117</v>
      </c>
      <c r="B85" s="6" t="s">
        <v>118</v>
      </c>
      <c r="C85" s="5"/>
      <c r="D85" s="5"/>
      <c r="E85" s="5"/>
      <c r="F85" s="5"/>
      <c r="G85" s="5"/>
      <c r="H85" s="5"/>
    </row>
    <row r="86" spans="1:12" ht="32.25" thickBot="1" x14ac:dyDescent="0.3">
      <c r="A86" s="4" t="s">
        <v>119</v>
      </c>
      <c r="B86" s="6" t="s">
        <v>120</v>
      </c>
      <c r="C86" s="5"/>
      <c r="D86" s="5"/>
      <c r="E86" s="5"/>
      <c r="F86" s="5"/>
      <c r="G86" s="5"/>
      <c r="H86" s="5"/>
    </row>
    <row r="87" spans="1:12" ht="48" thickBot="1" x14ac:dyDescent="0.3">
      <c r="A87" s="4" t="s">
        <v>121</v>
      </c>
      <c r="B87" s="6" t="s">
        <v>122</v>
      </c>
      <c r="C87" s="5"/>
      <c r="D87" s="5"/>
      <c r="E87" s="5"/>
      <c r="F87" s="5"/>
      <c r="G87" s="5"/>
      <c r="H87" s="5"/>
    </row>
    <row r="88" spans="1:12" ht="48" thickBot="1" x14ac:dyDescent="0.3">
      <c r="A88" s="4" t="s">
        <v>123</v>
      </c>
      <c r="B88" s="6" t="s">
        <v>126</v>
      </c>
      <c r="C88" s="5"/>
      <c r="D88" s="5"/>
      <c r="E88" s="5"/>
      <c r="F88" s="5"/>
      <c r="G88" s="5"/>
      <c r="H88" s="5"/>
    </row>
    <row r="89" spans="1:12" ht="15.75" x14ac:dyDescent="0.25">
      <c r="A89" s="1"/>
    </row>
    <row r="90" spans="1:12" s="8" customFormat="1" x14ac:dyDescent="0.25">
      <c r="A90" s="9" t="s">
        <v>339</v>
      </c>
    </row>
    <row r="91" spans="1:12" s="8" customFormat="1" x14ac:dyDescent="0.25">
      <c r="A91" s="9" t="s">
        <v>351</v>
      </c>
    </row>
    <row r="92" spans="1:12" s="8" customFormat="1" x14ac:dyDescent="0.25">
      <c r="A92" s="9"/>
    </row>
    <row r="93" spans="1:12" s="8" customFormat="1" x14ac:dyDescent="0.25">
      <c r="A93" s="9" t="s">
        <v>352</v>
      </c>
    </row>
    <row r="94" spans="1:12" s="8" customFormat="1" x14ac:dyDescent="0.25">
      <c r="A94" s="9" t="s">
        <v>353</v>
      </c>
    </row>
    <row r="95" spans="1:12" ht="16.5" thickBot="1" x14ac:dyDescent="0.3">
      <c r="A95" s="1"/>
    </row>
    <row r="96" spans="1:12" ht="16.5" thickBot="1" x14ac:dyDescent="0.3">
      <c r="A96" s="86" t="s">
        <v>134</v>
      </c>
      <c r="B96" s="86" t="s">
        <v>135</v>
      </c>
      <c r="C96" s="84" t="s">
        <v>136</v>
      </c>
      <c r="D96" s="92"/>
      <c r="E96" s="92"/>
      <c r="F96" s="92"/>
      <c r="G96" s="85"/>
      <c r="H96" s="84" t="s">
        <v>137</v>
      </c>
      <c r="I96" s="92"/>
      <c r="J96" s="92"/>
      <c r="K96" s="92"/>
      <c r="L96" s="85"/>
    </row>
    <row r="97" spans="1:12" ht="15.75" thickBot="1" x14ac:dyDescent="0.3">
      <c r="A97" s="87"/>
      <c r="B97" s="87"/>
      <c r="C97" s="93" t="s">
        <v>84</v>
      </c>
      <c r="D97" s="94"/>
      <c r="E97" s="94"/>
      <c r="F97" s="94"/>
      <c r="G97" s="95"/>
      <c r="H97" s="93" t="s">
        <v>84</v>
      </c>
      <c r="I97" s="94"/>
      <c r="J97" s="94"/>
      <c r="K97" s="94"/>
      <c r="L97" s="95"/>
    </row>
    <row r="98" spans="1:12" ht="16.5" thickBot="1" x14ac:dyDescent="0.3">
      <c r="A98" s="87"/>
      <c r="B98" s="87"/>
      <c r="C98" s="84" t="s">
        <v>138</v>
      </c>
      <c r="D98" s="92"/>
      <c r="E98" s="92"/>
      <c r="F98" s="92"/>
      <c r="G98" s="85"/>
      <c r="H98" s="84" t="s">
        <v>138</v>
      </c>
      <c r="I98" s="92"/>
      <c r="J98" s="92"/>
      <c r="K98" s="92"/>
      <c r="L98" s="85"/>
    </row>
    <row r="99" spans="1:12" ht="32.25" thickBot="1" x14ac:dyDescent="0.3">
      <c r="A99" s="88"/>
      <c r="B99" s="88"/>
      <c r="C99" s="2" t="s">
        <v>354</v>
      </c>
      <c r="D99" s="2" t="s">
        <v>355</v>
      </c>
      <c r="E99" s="2" t="s">
        <v>356</v>
      </c>
      <c r="F99" s="2" t="s">
        <v>357</v>
      </c>
      <c r="G99" s="2" t="s">
        <v>358</v>
      </c>
      <c r="H99" s="2" t="s">
        <v>354</v>
      </c>
      <c r="I99" s="2" t="s">
        <v>355</v>
      </c>
      <c r="J99" s="2" t="s">
        <v>356</v>
      </c>
      <c r="K99" s="2" t="s">
        <v>357</v>
      </c>
      <c r="L99" s="2" t="s">
        <v>358</v>
      </c>
    </row>
    <row r="100" spans="1:12" ht="16.5" thickBot="1" x14ac:dyDescent="0.3">
      <c r="A100" s="4">
        <v>1</v>
      </c>
      <c r="B100" s="2">
        <v>2</v>
      </c>
      <c r="C100" s="2">
        <v>3</v>
      </c>
      <c r="D100" s="2">
        <v>4</v>
      </c>
      <c r="E100" s="2">
        <v>5</v>
      </c>
      <c r="F100" s="2">
        <v>6</v>
      </c>
      <c r="G100" s="2">
        <v>7</v>
      </c>
      <c r="H100" s="2">
        <v>8</v>
      </c>
      <c r="I100" s="2">
        <v>9</v>
      </c>
      <c r="J100" s="2">
        <v>10</v>
      </c>
      <c r="K100" s="2">
        <v>11</v>
      </c>
      <c r="L100" s="2">
        <v>12</v>
      </c>
    </row>
    <row r="101" spans="1:12" ht="16.5" thickBot="1" x14ac:dyDescent="0.3">
      <c r="A101" s="11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3" spans="1:12" ht="15.75" x14ac:dyDescent="0.25">
      <c r="A103" s="1"/>
    </row>
    <row r="104" spans="1:12" s="8" customFormat="1" ht="15.75" x14ac:dyDescent="0.25">
      <c r="A104" s="7" t="s">
        <v>53</v>
      </c>
    </row>
    <row r="105" spans="1:12" s="8" customFormat="1" ht="15.75" x14ac:dyDescent="0.25">
      <c r="A105" s="7" t="s">
        <v>131</v>
      </c>
    </row>
    <row r="106" spans="1:12" ht="15.75" x14ac:dyDescent="0.25">
      <c r="A106" s="1"/>
    </row>
    <row r="107" spans="1:12" ht="15.75" x14ac:dyDescent="0.25">
      <c r="A107" s="1"/>
    </row>
    <row r="108" spans="1:12" x14ac:dyDescent="0.25">
      <c r="A108" s="14"/>
    </row>
  </sheetData>
  <mergeCells count="19">
    <mergeCell ref="A68:A70"/>
    <mergeCell ref="B68:B70"/>
    <mergeCell ref="C68:G68"/>
    <mergeCell ref="H68:H70"/>
    <mergeCell ref="A96:A99"/>
    <mergeCell ref="B96:B99"/>
    <mergeCell ref="C96:G96"/>
    <mergeCell ref="H96:L96"/>
    <mergeCell ref="C97:G97"/>
    <mergeCell ref="I23:I25"/>
    <mergeCell ref="H97:L97"/>
    <mergeCell ref="C98:G98"/>
    <mergeCell ref="H98:L98"/>
    <mergeCell ref="D59:E59"/>
    <mergeCell ref="A55:B55"/>
    <mergeCell ref="A23:A25"/>
    <mergeCell ref="B23:B25"/>
    <mergeCell ref="C23:C25"/>
    <mergeCell ref="D23:H23"/>
  </mergeCells>
  <hyperlinks>
    <hyperlink ref="A6" location="P4050" tooltip="    &lt;1&gt; В ценах отчетного года." display="P4050" xr:uid="{80938EAA-874B-4928-B87C-59FCD68AE457}"/>
    <hyperlink ref="C23" location="P4050" tooltip="    &lt;1&gt; В ценах отчетного года." display="P4050" xr:uid="{8561485B-8EEF-4094-85EE-2B8772F50510}"/>
    <hyperlink ref="I23" location="P4050" tooltip="    &lt;1&gt; В ценах отчетного года." display="P4050" xr:uid="{C85B6B51-F1E3-4F44-A3E2-1E744D95948E}"/>
    <hyperlink ref="D25" location="P4051" tooltip="    &lt;2&gt; План согласно утвержденной инвестиционной программе." display="P4051" xr:uid="{DDD8CCD4-A42E-4F38-9BE7-07D31BBC9B44}"/>
    <hyperlink ref="C70" location="P4216" tooltip="    &lt;1&gt; План в соответствии с утвержденной инвестиционной программой." display="P4216" xr:uid="{4C81A786-E65C-4698-A1CB-6A3BDAE1A46E}"/>
    <hyperlink ref="C97" location="P4265" tooltip="&lt;1&gt; План в соответствии с утвержденной инвестиционной программой." display="P4265" xr:uid="{34E2060A-9B54-47B4-9BCE-B1E46C0740BE}"/>
    <hyperlink ref="H97" location="P4265" tooltip="&lt;1&gt; План в соответствии с утвержденной инвестиционной программой." display="P4265" xr:uid="{EE57B138-3F51-4C55-A7B5-358F493B684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7.1</vt:lpstr>
      <vt:lpstr>7.2</vt:lpstr>
      <vt:lpstr>8</vt:lpstr>
      <vt:lpstr>9</vt:lpstr>
      <vt:lpstr>10</vt:lpstr>
      <vt:lpstr>11.1</vt:lpstr>
      <vt:lpstr>11.2</vt:lpstr>
      <vt:lpstr>12</vt:lpstr>
      <vt:lpstr>13</vt:lpstr>
      <vt:lpstr>14</vt:lpstr>
      <vt:lpstr>'11.2'!Область_печати</vt:lpstr>
      <vt:lpstr>'12'!Область_печати</vt:lpstr>
      <vt:lpstr>'7.1'!Область_печати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Шакуров Рамиль Эмирович</dc:creator>
  <cp:lastModifiedBy>Шакуров Рамиль Эмирович</cp:lastModifiedBy>
  <cp:lastPrinted>2026-01-20T09:49:30Z</cp:lastPrinted>
  <dcterms:created xsi:type="dcterms:W3CDTF">2026-01-19T09:29:13Z</dcterms:created>
  <dcterms:modified xsi:type="dcterms:W3CDTF">2026-05-12T10:46:34Z</dcterms:modified>
</cp:coreProperties>
</file>